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B:\EK\01 RV Food\Molkerei EKO 2314 bis 31.10.2025\03_EK-Ost 2506 Molkerei, Ina\Vergabeunterlagen_pdf\Los 3_Sachsen und Sachsen Anhalt\"/>
    </mc:Choice>
  </mc:AlternateContent>
  <xr:revisionPtr revIDLastSave="0" documentId="13_ncr:1_{5119B12B-DA58-4B56-BD06-9BD384A9E722}" xr6:coauthVersionLast="47" xr6:coauthVersionMax="47" xr10:uidLastSave="{00000000-0000-0000-0000-000000000000}"/>
  <bookViews>
    <workbookView xWindow="-120" yWindow="-120" windowWidth="29040" windowHeight="17520" tabRatio="770" xr2:uid="{00000000-000D-0000-FFFF-FFFF00000000}"/>
  </bookViews>
  <sheets>
    <sheet name="Lieferstellen gesamt" sheetId="1" r:id="rId1"/>
    <sheet name="Chemnitz-Zwickau" sheetId="11" r:id="rId2"/>
    <sheet name="Dresden" sheetId="3" r:id="rId3"/>
    <sheet name="Freiberg" sheetId="5" r:id="rId4"/>
    <sheet name="Halle" sheetId="12" r:id="rId5"/>
    <sheet name="Leipzig" sheetId="8" r:id="rId6"/>
  </sheets>
  <definedNames>
    <definedName name="_xlnm.Print_Titles" localSheetId="0">'Lieferstellen gesamt'!$1:$4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A24" i="1"/>
  <c r="A25" i="1"/>
  <c r="A22" i="1"/>
  <c r="A21" i="1"/>
  <c r="A19" i="1" l="1"/>
  <c r="D18" i="1"/>
  <c r="C18" i="1"/>
  <c r="B18" i="1"/>
  <c r="A18" i="1"/>
  <c r="A17" i="1"/>
  <c r="A15" i="1"/>
  <c r="D14" i="1"/>
  <c r="C14" i="1"/>
  <c r="B14" i="1"/>
  <c r="A14" i="1"/>
  <c r="A13" i="1"/>
  <c r="C11" i="1"/>
  <c r="B11" i="1"/>
  <c r="A11" i="1"/>
  <c r="E10" i="1"/>
  <c r="D10" i="1"/>
  <c r="C10" i="1"/>
  <c r="B10" i="1"/>
  <c r="A10" i="1"/>
  <c r="A8" i="1"/>
  <c r="E7" i="1"/>
  <c r="D7" i="1"/>
  <c r="C7" i="1"/>
  <c r="B7" i="1"/>
  <c r="A7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29" i="1"/>
  <c r="C29" i="1"/>
  <c r="B29" i="1"/>
  <c r="A29" i="1"/>
  <c r="E28" i="1"/>
  <c r="D28" i="1"/>
  <c r="C28" i="1"/>
  <c r="B28" i="1"/>
  <c r="A28" i="1"/>
  <c r="B150" i="1"/>
  <c r="C150" i="1"/>
  <c r="D150" i="1"/>
  <c r="E150" i="1"/>
  <c r="B151" i="1"/>
  <c r="C151" i="1"/>
  <c r="D151" i="1"/>
  <c r="E151" i="1"/>
  <c r="B152" i="1"/>
  <c r="C152" i="1"/>
  <c r="D152" i="1"/>
  <c r="E152" i="1"/>
  <c r="B153" i="1"/>
  <c r="C153" i="1"/>
  <c r="D153" i="1"/>
  <c r="E153" i="1"/>
  <c r="B154" i="1"/>
  <c r="C154" i="1"/>
  <c r="D154" i="1"/>
  <c r="E154" i="1"/>
  <c r="B155" i="1"/>
  <c r="C155" i="1"/>
  <c r="D155" i="1"/>
  <c r="E155" i="1"/>
  <c r="B156" i="1"/>
  <c r="C156" i="1"/>
  <c r="D156" i="1"/>
  <c r="E156" i="1"/>
  <c r="B157" i="1"/>
  <c r="C157" i="1"/>
  <c r="D157" i="1"/>
  <c r="E157" i="1"/>
  <c r="B158" i="1"/>
  <c r="C158" i="1"/>
  <c r="D158" i="1"/>
  <c r="E158" i="1"/>
  <c r="B159" i="1"/>
  <c r="C159" i="1"/>
  <c r="D159" i="1"/>
  <c r="E159" i="1"/>
  <c r="B160" i="1"/>
  <c r="C160" i="1"/>
  <c r="D160" i="1"/>
  <c r="E160" i="1"/>
  <c r="B161" i="1"/>
  <c r="C161" i="1"/>
  <c r="D161" i="1"/>
  <c r="E161" i="1"/>
  <c r="B162" i="1"/>
  <c r="C162" i="1"/>
  <c r="D162" i="1"/>
  <c r="E162" i="1"/>
  <c r="B163" i="1"/>
  <c r="C163" i="1"/>
  <c r="D163" i="1"/>
  <c r="E163" i="1"/>
  <c r="B164" i="1"/>
  <c r="C164" i="1"/>
  <c r="D164" i="1"/>
  <c r="E164" i="1"/>
  <c r="B165" i="1"/>
  <c r="C165" i="1"/>
  <c r="D165" i="1"/>
  <c r="E165" i="1"/>
  <c r="B166" i="1"/>
  <c r="C166" i="1"/>
  <c r="D166" i="1"/>
  <c r="E166" i="1"/>
  <c r="B167" i="1"/>
  <c r="C167" i="1"/>
  <c r="D167" i="1"/>
  <c r="E167" i="1"/>
  <c r="B168" i="1"/>
  <c r="C168" i="1"/>
  <c r="D168" i="1"/>
  <c r="E168" i="1"/>
  <c r="B169" i="1"/>
  <c r="C169" i="1"/>
  <c r="D169" i="1"/>
  <c r="E169" i="1"/>
  <c r="B170" i="1"/>
  <c r="C170" i="1"/>
  <c r="D170" i="1"/>
  <c r="E170" i="1"/>
  <c r="B171" i="1"/>
  <c r="C171" i="1"/>
  <c r="D171" i="1"/>
  <c r="E171" i="1"/>
  <c r="B172" i="1"/>
  <c r="C172" i="1"/>
  <c r="D172" i="1"/>
  <c r="E172" i="1"/>
  <c r="B173" i="1"/>
  <c r="C173" i="1"/>
  <c r="D173" i="1"/>
  <c r="E173" i="1"/>
  <c r="B174" i="1"/>
  <c r="C174" i="1"/>
  <c r="D174" i="1"/>
  <c r="E174" i="1"/>
  <c r="B175" i="1"/>
  <c r="C175" i="1"/>
  <c r="D175" i="1"/>
  <c r="E175" i="1"/>
  <c r="B176" i="1"/>
  <c r="C176" i="1"/>
  <c r="D176" i="1"/>
  <c r="E176" i="1"/>
  <c r="B177" i="1"/>
  <c r="C177" i="1"/>
  <c r="D177" i="1"/>
  <c r="E177" i="1"/>
  <c r="B178" i="1"/>
  <c r="C178" i="1"/>
  <c r="D178" i="1"/>
  <c r="E178" i="1"/>
  <c r="B179" i="1"/>
  <c r="C179" i="1"/>
  <c r="D179" i="1"/>
  <c r="E179" i="1"/>
  <c r="B180" i="1"/>
  <c r="C180" i="1"/>
  <c r="D180" i="1"/>
  <c r="E180" i="1"/>
  <c r="B181" i="1"/>
  <c r="C181" i="1"/>
  <c r="D181" i="1"/>
  <c r="E181" i="1"/>
  <c r="B182" i="1"/>
  <c r="C182" i="1"/>
  <c r="D182" i="1"/>
  <c r="E182" i="1"/>
  <c r="B183" i="1"/>
  <c r="C183" i="1"/>
  <c r="D183" i="1"/>
  <c r="E183" i="1"/>
  <c r="B184" i="1"/>
  <c r="C184" i="1"/>
  <c r="D184" i="1"/>
  <c r="E184" i="1"/>
  <c r="B185" i="1"/>
  <c r="C185" i="1"/>
  <c r="D185" i="1"/>
  <c r="E185" i="1"/>
  <c r="B146" i="1"/>
  <c r="B147" i="1"/>
  <c r="B148" i="1"/>
  <c r="B149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93" i="1"/>
  <c r="E94" i="1"/>
  <c r="E95" i="1"/>
  <c r="E96" i="1"/>
  <c r="A84" i="1"/>
  <c r="B84" i="1"/>
  <c r="C84" i="1"/>
  <c r="D84" i="1"/>
  <c r="E84" i="1"/>
  <c r="A85" i="1"/>
  <c r="B85" i="1"/>
  <c r="C85" i="1"/>
  <c r="D85" i="1"/>
  <c r="E85" i="1"/>
  <c r="A86" i="1"/>
  <c r="B86" i="1"/>
  <c r="C86" i="1"/>
  <c r="D86" i="1"/>
  <c r="E86" i="1"/>
  <c r="A87" i="1"/>
  <c r="B87" i="1"/>
  <c r="C87" i="1"/>
  <c r="D87" i="1"/>
  <c r="E87" i="1"/>
  <c r="B80" i="1"/>
  <c r="C80" i="1"/>
  <c r="D80" i="1"/>
  <c r="E80" i="1"/>
  <c r="B81" i="1"/>
  <c r="C81" i="1"/>
  <c r="D81" i="1"/>
  <c r="E81" i="1"/>
  <c r="B82" i="1"/>
  <c r="C82" i="1"/>
  <c r="D82" i="1"/>
  <c r="E82" i="1"/>
  <c r="B83" i="1"/>
  <c r="C83" i="1"/>
  <c r="D83" i="1"/>
  <c r="E83" i="1"/>
  <c r="A81" i="1"/>
  <c r="A82" i="1"/>
  <c r="A83" i="1"/>
  <c r="A80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B93" i="1"/>
  <c r="C93" i="1"/>
  <c r="D93" i="1"/>
  <c r="B94" i="1"/>
  <c r="C94" i="1"/>
  <c r="D94" i="1"/>
  <c r="B95" i="1"/>
  <c r="C95" i="1"/>
  <c r="D95" i="1"/>
  <c r="B96" i="1"/>
  <c r="C96" i="1"/>
  <c r="D96" i="1"/>
  <c r="A94" i="1"/>
  <c r="A95" i="1"/>
  <c r="A96" i="1"/>
  <c r="A93" i="1"/>
  <c r="C149" i="1"/>
  <c r="C148" i="1"/>
  <c r="C147" i="1"/>
  <c r="C146" i="1"/>
  <c r="A170" i="1"/>
  <c r="A171" i="1"/>
  <c r="A173" i="1"/>
  <c r="A174" i="1"/>
  <c r="A175" i="1"/>
  <c r="A177" i="1"/>
  <c r="A178" i="1"/>
  <c r="A179" i="1"/>
  <c r="A181" i="1"/>
  <c r="A182" i="1"/>
  <c r="A183" i="1"/>
  <c r="A185" i="1"/>
  <c r="A77" i="1"/>
  <c r="B77" i="1"/>
  <c r="C77" i="1"/>
  <c r="D77" i="1"/>
  <c r="E77" i="1"/>
  <c r="A78" i="1"/>
  <c r="D147" i="1"/>
  <c r="E147" i="1"/>
  <c r="D148" i="1"/>
  <c r="E148" i="1"/>
  <c r="D149" i="1"/>
  <c r="E149" i="1"/>
  <c r="E146" i="1"/>
  <c r="D146" i="1"/>
  <c r="A166" i="1"/>
  <c r="A167" i="1"/>
  <c r="A169" i="1"/>
  <c r="A162" i="1"/>
  <c r="A163" i="1"/>
  <c r="A165" i="1"/>
  <c r="A146" i="1"/>
  <c r="A147" i="1"/>
  <c r="A149" i="1"/>
  <c r="A150" i="1"/>
  <c r="A151" i="1"/>
  <c r="A153" i="1"/>
  <c r="A154" i="1"/>
  <c r="A155" i="1"/>
  <c r="A157" i="1"/>
  <c r="A158" i="1"/>
  <c r="A159" i="1"/>
  <c r="A161" i="1"/>
  <c r="E143" i="1"/>
  <c r="D143" i="1"/>
  <c r="C143" i="1"/>
  <c r="B143" i="1"/>
  <c r="A143" i="1"/>
  <c r="B90" i="1"/>
  <c r="C90" i="1"/>
  <c r="D90" i="1"/>
  <c r="E90" i="1"/>
  <c r="A90" i="1"/>
  <c r="B74" i="1"/>
  <c r="C74" i="1"/>
  <c r="D74" i="1"/>
  <c r="E74" i="1"/>
  <c r="A74" i="1"/>
</calcChain>
</file>

<file path=xl/sharedStrings.xml><?xml version="1.0" encoding="utf-8"?>
<sst xmlns="http://schemas.openxmlformats.org/spreadsheetml/2006/main" count="577" uniqueCount="282">
  <si>
    <t>Einkaufskooperation Studentenwerke Ost</t>
  </si>
  <si>
    <t>Lieferstellenverzeichnis</t>
  </si>
  <si>
    <t>Zentraler Einkauf</t>
  </si>
  <si>
    <t>Leiter/Sachbearbeiter</t>
  </si>
  <si>
    <t>Telefonnummer</t>
  </si>
  <si>
    <t>Faxnummer</t>
  </si>
  <si>
    <t>email</t>
  </si>
  <si>
    <t>Versorgungseinrichtungen</t>
  </si>
  <si>
    <t>Küchenleiter</t>
  </si>
  <si>
    <t>Lieferzeit</t>
  </si>
  <si>
    <t>Besonderheiten der Einrichtung</t>
  </si>
  <si>
    <t>Telefon/Fax</t>
  </si>
  <si>
    <t>7 - 10 Uhr</t>
  </si>
  <si>
    <t>Mensa am Park</t>
  </si>
  <si>
    <t>7 - 11 Uhr</t>
  </si>
  <si>
    <t>Herr Fischer</t>
  </si>
  <si>
    <t>Leipzig</t>
  </si>
  <si>
    <t>04109 Leipzig</t>
  </si>
  <si>
    <t>Freiberg</t>
  </si>
  <si>
    <t>Mensa Mittweida</t>
  </si>
  <si>
    <t>Weststraße 11</t>
  </si>
  <si>
    <t>09648 Mittweida</t>
  </si>
  <si>
    <t>Frau Puschmann</t>
  </si>
  <si>
    <t>Daniela.Puschmann@swf.tu-freiberg.de</t>
  </si>
  <si>
    <t>Mensa Freiberg</t>
  </si>
  <si>
    <t>Frau Richlofsky</t>
  </si>
  <si>
    <t>Einfahrt über Winklerstraße</t>
  </si>
  <si>
    <t>09599 Freiberg</t>
  </si>
  <si>
    <t>Einfahrt über H.-Heine-Str.</t>
  </si>
  <si>
    <t>Agricolastraße 10a</t>
  </si>
  <si>
    <t>Halle</t>
  </si>
  <si>
    <t>Mensa Weinberg</t>
  </si>
  <si>
    <t>0345 /6 84 71 91</t>
  </si>
  <si>
    <t>7 - 11 Uhr und</t>
  </si>
  <si>
    <t>13 - 14 Uhr</t>
  </si>
  <si>
    <t>Mensa Harz</t>
  </si>
  <si>
    <t>0345 /29 84 49 10</t>
  </si>
  <si>
    <t>8 - 11 Uhr und</t>
  </si>
  <si>
    <t>Harz 41</t>
  </si>
  <si>
    <t>Mensa Neuwerk</t>
  </si>
  <si>
    <t>Neuwerk 7</t>
  </si>
  <si>
    <t>Cafeteria "Burse zur Tulpe"</t>
  </si>
  <si>
    <t>0345 /5 52 29 24</t>
  </si>
  <si>
    <t>Universitätsring 5</t>
  </si>
  <si>
    <t>Mensa Franckesche Stiftungen</t>
  </si>
  <si>
    <t>Herr Zörner</t>
  </si>
  <si>
    <t>0345 /2 09 86 03</t>
  </si>
  <si>
    <t>Franckeplatz 1, H 26-27</t>
  </si>
  <si>
    <t>6110 Halle</t>
  </si>
  <si>
    <t>Mensa Merseburg</t>
  </si>
  <si>
    <t>03464/46 25 41</t>
  </si>
  <si>
    <t>06217 Merseburg</t>
  </si>
  <si>
    <t>Fasanerieallee 1a</t>
  </si>
  <si>
    <t>06366 Köthen</t>
  </si>
  <si>
    <t>Mensa Bernburg</t>
  </si>
  <si>
    <t>03496/67 64 14</t>
  </si>
  <si>
    <t>06406 Bernburg</t>
  </si>
  <si>
    <t>Mensa Dessau</t>
  </si>
  <si>
    <t>Herr Gebhardt</t>
  </si>
  <si>
    <t>03496/67 64 02</t>
  </si>
  <si>
    <t>Kleiststraße</t>
  </si>
  <si>
    <t>06846 Dessau</t>
  </si>
  <si>
    <t>Thüringer Weg 3</t>
  </si>
  <si>
    <t>09126 Chemnitz</t>
  </si>
  <si>
    <t>0371 /5 62 86 32</t>
  </si>
  <si>
    <t>0371 /5 62 86 74</t>
  </si>
  <si>
    <t>Mensa Chemnitz</t>
  </si>
  <si>
    <t>0371 /5 62 86 71</t>
  </si>
  <si>
    <t>6 - 13 Uhr</t>
  </si>
  <si>
    <t>Mensa Ring</t>
  </si>
  <si>
    <t>Klosterstraße 9</t>
  </si>
  <si>
    <t>08056 Zwickau</t>
  </si>
  <si>
    <t>Herr Richter</t>
  </si>
  <si>
    <t>6.30 - 13 Uhr</t>
  </si>
  <si>
    <t>Chemnitz - Zwickau</t>
  </si>
  <si>
    <t>Dresden</t>
  </si>
  <si>
    <t>Fritz - Löffler - Straße 18</t>
  </si>
  <si>
    <t>01069 Dresden</t>
  </si>
  <si>
    <t>0351 /4 69 77 10</t>
  </si>
  <si>
    <t>Mensa Mommsenstraße</t>
  </si>
  <si>
    <t>Anfahrt über Hallwachsstr.</t>
  </si>
  <si>
    <t>Mensa Reichenbachstraße</t>
  </si>
  <si>
    <t>Frau Pester</t>
  </si>
  <si>
    <t>Reichenbachstraße 1</t>
  </si>
  <si>
    <t>Einfahrt über Schubertstr.</t>
  </si>
  <si>
    <t>Mensa Siedepunkt</t>
  </si>
  <si>
    <t>0351 /4 69 25 61</t>
  </si>
  <si>
    <t>Zellescher Weg 17</t>
  </si>
  <si>
    <t>Einfahrt über Tiefgarage</t>
  </si>
  <si>
    <t>Mensa Klinikum</t>
  </si>
  <si>
    <t>Blasewitzer Straße 84</t>
  </si>
  <si>
    <t>01307 Dresden</t>
  </si>
  <si>
    <t>Mensa Tharandt</t>
  </si>
  <si>
    <t>Pienner Straße 15</t>
  </si>
  <si>
    <t>01737 Tharandt</t>
  </si>
  <si>
    <t>Frau Rachut</t>
  </si>
  <si>
    <t>Mensa Zittau</t>
  </si>
  <si>
    <t>Hochwaldstraße 12</t>
  </si>
  <si>
    <t>02763 Zittau</t>
  </si>
  <si>
    <t>Reichenhainer Straße 55</t>
  </si>
  <si>
    <t>Cafeteria Scheffelberg</t>
  </si>
  <si>
    <t>Scheffelstraße 39</t>
  </si>
  <si>
    <t>08066 Zwickau</t>
  </si>
  <si>
    <t>0375 /5 36 33 53</t>
  </si>
  <si>
    <t>Leiter/Sachbearb.</t>
  </si>
  <si>
    <t>0351 /3 12 77 41</t>
  </si>
  <si>
    <t>0375 /27 10 146</t>
  </si>
  <si>
    <t>Mensa Peterssteinweg</t>
  </si>
  <si>
    <t>04107 Leipzig</t>
  </si>
  <si>
    <t>Mensa Academica</t>
  </si>
  <si>
    <t>Karl-Liebknecht Str. 145</t>
  </si>
  <si>
    <t>04277 Leipzig</t>
  </si>
  <si>
    <t>Chemnitz-Zwickau</t>
  </si>
  <si>
    <t>Wolfgang-Langenbeck-Str.3</t>
  </si>
  <si>
    <t>Wolfgang-Langenbeck-Str.5</t>
  </si>
  <si>
    <t>Stand:</t>
  </si>
  <si>
    <t>Mensa Görlitz</t>
  </si>
  <si>
    <t>02826 Görlitz</t>
  </si>
  <si>
    <t>7 - 13 Uhr</t>
  </si>
  <si>
    <t>Furthstraße (über Brückenstraße)</t>
  </si>
  <si>
    <t>6.00 - 12.30 Uhr</t>
  </si>
  <si>
    <t>tägliche Anlieferung notwendig</t>
  </si>
  <si>
    <t>03731/383 434</t>
  </si>
  <si>
    <t>03731/383 436</t>
  </si>
  <si>
    <t>03731/383 360</t>
  </si>
  <si>
    <t>03731/383 438</t>
  </si>
  <si>
    <t>Herr Költzsch</t>
  </si>
  <si>
    <t>Goethestraße 6</t>
  </si>
  <si>
    <t>Universitätsstraße 5</t>
  </si>
  <si>
    <t>04103 Leipzig</t>
  </si>
  <si>
    <t>0341/ 22541176</t>
  </si>
  <si>
    <t>Alte Mensa</t>
  </si>
  <si>
    <t>Herr Bischoff</t>
  </si>
  <si>
    <t>Herr Faust</t>
  </si>
  <si>
    <t>Frau Dilly</t>
  </si>
  <si>
    <t>Herr Lehmann</t>
  </si>
  <si>
    <t>03496/6 76427</t>
  </si>
  <si>
    <t>Strenzfelder Allee 56</t>
  </si>
  <si>
    <t>Frau Herzig</t>
  </si>
  <si>
    <t>catrin.herzig@swcz.de</t>
  </si>
  <si>
    <t>Lieferstellenverzeichnis für Vergabeverfahren :</t>
  </si>
  <si>
    <t>0341/ 2618688</t>
  </si>
  <si>
    <t>Mensa Johannstadt</t>
  </si>
  <si>
    <t>Herr Mahlke</t>
  </si>
  <si>
    <t>Marschner Straße 38</t>
  </si>
  <si>
    <t>Mensa am Elsterbecken</t>
  </si>
  <si>
    <t>Marschnerstraße 29c</t>
  </si>
  <si>
    <t>Herr Markgraf</t>
  </si>
  <si>
    <t>Mensa Köthen II</t>
  </si>
  <si>
    <t>Heidemensa</t>
  </si>
  <si>
    <t>0345/68297478</t>
  </si>
  <si>
    <t>Theodor-Lieser-Str. 7</t>
  </si>
  <si>
    <t>06120 Halle/S.</t>
  </si>
  <si>
    <t>Anlieferung über Dimitroffstraße</t>
  </si>
  <si>
    <t>Frau Wunsch</t>
  </si>
  <si>
    <t>Agricolastraße 14/16</t>
  </si>
  <si>
    <t>Frau Hetze</t>
  </si>
  <si>
    <t>03731/383 126</t>
  </si>
  <si>
    <t>03731/383 128</t>
  </si>
  <si>
    <t>Kristin.Hetze@swf.tu-freiberg.de</t>
  </si>
  <si>
    <t>Zentraler Einkauf food</t>
  </si>
  <si>
    <t>Zentraler Einkauf nonfood</t>
  </si>
  <si>
    <t>7.00 - 11.00 Uhr</t>
  </si>
  <si>
    <t>Frau Becker</t>
  </si>
  <si>
    <t>Herr Wunsch</t>
  </si>
  <si>
    <t>Mensa Zeltschlösschen</t>
  </si>
  <si>
    <t>Nürnberger Straße 55</t>
  </si>
  <si>
    <t>01187 Dresden</t>
  </si>
  <si>
    <t>Herr Andersch</t>
  </si>
  <si>
    <t>0351 /47 94 01 14</t>
  </si>
  <si>
    <t>nur für Frischware</t>
  </si>
  <si>
    <t>0351 /873248 2564</t>
  </si>
  <si>
    <t xml:space="preserve">Anlieferung über Stephanstraße </t>
  </si>
  <si>
    <t>03581/ 37 43 993</t>
  </si>
  <si>
    <t>Herr Ebert</t>
  </si>
  <si>
    <t>Studentenwerk Leipzig</t>
  </si>
  <si>
    <t>Abt. Mensen &amp; Cafeterien / ZE</t>
  </si>
  <si>
    <t>0341/ 9659682</t>
  </si>
  <si>
    <t>0341/ 9659698</t>
  </si>
  <si>
    <t>koeltzsch@studentenwer-leipzig.de</t>
  </si>
  <si>
    <t>Herr Hensel</t>
  </si>
  <si>
    <t>0341/ 9659683</t>
  </si>
  <si>
    <t>hensel@studentenwerk.leipzig.de</t>
  </si>
  <si>
    <t>Küchen- / Cafeterialeiter</t>
  </si>
  <si>
    <t>0341/ 9617518</t>
  </si>
  <si>
    <t>6 - 11 Uhr</t>
  </si>
  <si>
    <t>Straße des 17.Juni 2A</t>
  </si>
  <si>
    <t>0341/ 9617520</t>
  </si>
  <si>
    <t>0341/ 3038627</t>
  </si>
  <si>
    <t>Anlieferung über Gustav-Freytag-Straße</t>
  </si>
  <si>
    <t>0341/ 3038847</t>
  </si>
  <si>
    <t>0341/ 9737920</t>
  </si>
  <si>
    <t>Anlieferung über Marschnerstraße</t>
  </si>
  <si>
    <t>0341/ 9737939</t>
  </si>
  <si>
    <t>Herr Sonne</t>
  </si>
  <si>
    <t>0341/ 9737900</t>
  </si>
  <si>
    <t>Anlieferung über Tiefgarage</t>
  </si>
  <si>
    <t>0341/ 9737902</t>
  </si>
  <si>
    <t>0341/ 9737909</t>
  </si>
  <si>
    <t>Mensa am Medizincampus</t>
  </si>
  <si>
    <t>Liebigstraße 23-25</t>
  </si>
  <si>
    <t xml:space="preserve">Mensa an den Tierkliniken </t>
  </si>
  <si>
    <t>0341/ 9737927</t>
  </si>
  <si>
    <t>An den Tierkliniken 5</t>
  </si>
  <si>
    <t>Frau Barwich</t>
  </si>
  <si>
    <t>0341/ 9737935</t>
  </si>
  <si>
    <t>ab 9 Uhr</t>
  </si>
  <si>
    <t>Beetovenstraße 15</t>
  </si>
  <si>
    <t>anliefern</t>
  </si>
  <si>
    <t>Cafeteria Dittrichring</t>
  </si>
  <si>
    <t>0341/ 2144802</t>
  </si>
  <si>
    <t>Dittrichring 21</t>
  </si>
  <si>
    <t>Frau Schnarchendorf</t>
  </si>
  <si>
    <t>0341/ 9737945</t>
  </si>
  <si>
    <t xml:space="preserve">Anlieferung über Johannisallee </t>
  </si>
  <si>
    <t>Ph. Rosenthal Straße 33</t>
  </si>
  <si>
    <t>(bis max. 11 Uhr)</t>
  </si>
  <si>
    <t>Cafeteria Schönauer Straße</t>
  </si>
  <si>
    <t>Frau Schlange</t>
  </si>
  <si>
    <t>0341/ 42743600</t>
  </si>
  <si>
    <t>ab 8 - 12 Uhr</t>
  </si>
  <si>
    <t>An den Rohren</t>
  </si>
  <si>
    <t>Schönauer Straße 113a</t>
  </si>
  <si>
    <t>04207 Leipzig</t>
  </si>
  <si>
    <t>Herr  Oehme</t>
  </si>
  <si>
    <t>Frau Schönfeld</t>
  </si>
  <si>
    <t>6:30 - 8 Uhr</t>
  </si>
  <si>
    <t>Mensa WuEins</t>
  </si>
  <si>
    <t>Wundtstraße 1</t>
  </si>
  <si>
    <t>01217 Dresden</t>
  </si>
  <si>
    <t/>
  </si>
  <si>
    <t>0345 /6847234</t>
  </si>
  <si>
    <t>0345/684744234</t>
  </si>
  <si>
    <t>j.zoerner@studentenwerk-halle.de</t>
  </si>
  <si>
    <t>6120 Halle/S.</t>
  </si>
  <si>
    <t>06108 Halle/S.</t>
  </si>
  <si>
    <t>0345 /7 75 17 23</t>
  </si>
  <si>
    <t>Eberhard-Leibnitz-Straße 2</t>
  </si>
  <si>
    <t>Herr Schütz</t>
  </si>
  <si>
    <t>Seminarplatz 2</t>
  </si>
  <si>
    <t>13-14 Uhr</t>
  </si>
  <si>
    <t>Cafebar Steintor-Campus</t>
  </si>
  <si>
    <t>Frau Penndorf</t>
  </si>
  <si>
    <t>0345/5524980</t>
  </si>
  <si>
    <t>Adam-Kuckhoff-Straße 34b</t>
  </si>
  <si>
    <t>Anlieferung über Mensa Weinberg</t>
  </si>
  <si>
    <t>Mensa Burg</t>
  </si>
  <si>
    <t>0345/7751742</t>
  </si>
  <si>
    <t>Seebener Straße 1</t>
  </si>
  <si>
    <t>06114 Halle/S.</t>
  </si>
  <si>
    <t>Herr Schierling</t>
  </si>
  <si>
    <t>0371 /5 62 86 77</t>
  </si>
  <si>
    <t>Frau Landsberger</t>
  </si>
  <si>
    <t>Herr Geier</t>
  </si>
  <si>
    <t>Herr Schiller</t>
  </si>
  <si>
    <t>Cafeteria im Musikviertel</t>
  </si>
  <si>
    <t>Herr Gerichow</t>
  </si>
  <si>
    <t>Frau Jung (Cafeteria)</t>
  </si>
  <si>
    <t>Frau Mohring</t>
  </si>
  <si>
    <t>0351 /2 53 884231</t>
  </si>
  <si>
    <t>0351 /44 72 27 80</t>
  </si>
  <si>
    <t>0351 /46 92 79 75</t>
  </si>
  <si>
    <t>035203 /39 20 35</t>
  </si>
  <si>
    <t>03583 /68 81 35</t>
  </si>
  <si>
    <t>Mensaria am Botanischen Garten</t>
  </si>
  <si>
    <t>Herr Schubert</t>
  </si>
  <si>
    <t>daniel.schubert@studentenwerk-dresden.de</t>
  </si>
  <si>
    <t>Herr Fromm</t>
  </si>
  <si>
    <t>Mensa Glauchau</t>
  </si>
  <si>
    <t>Kopernikusstraße 51</t>
  </si>
  <si>
    <t>08371 Glauchau</t>
  </si>
  <si>
    <t>Herr Lory</t>
  </si>
  <si>
    <t>0371/ 5628308</t>
  </si>
  <si>
    <t>5.30 - 14.30 Uhr</t>
  </si>
  <si>
    <t>Herr Lohmann</t>
  </si>
  <si>
    <t>Frau Fiedler</t>
  </si>
  <si>
    <t>Wirtschaftshofeinfahrt</t>
  </si>
  <si>
    <t>Frau Kokawke</t>
  </si>
  <si>
    <t>Herr Fiedler</t>
  </si>
  <si>
    <t>0351 /4 69 77 35</t>
  </si>
  <si>
    <t>Herr Schulte</t>
  </si>
  <si>
    <t>EK-Ost 25-06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</si>
</sst>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mmm\ yyyy"/>
  </numFmts>
  <fonts count="19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10"/>
      <name val="Calibri"/>
      <family val="2"/>
      <scheme val="minor"/>
    </font>
    <font>
      <b/>
      <i/>
      <sz val="11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6" fillId="0" borderId="0"/>
  </cellStyleXfs>
  <cellXfs count="136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2" borderId="0" xfId="0" applyFont="1" applyFill="1"/>
    <xf numFmtId="0" fontId="9" fillId="0" borderId="0" xfId="1" applyFont="1" applyAlignment="1" applyProtection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7" fillId="2" borderId="10" xfId="0" applyFont="1" applyFill="1" applyBorder="1"/>
    <xf numFmtId="0" fontId="8" fillId="0" borderId="10" xfId="0" applyFont="1" applyBorder="1"/>
    <xf numFmtId="0" fontId="8" fillId="0" borderId="7" xfId="0" applyFont="1" applyBorder="1"/>
    <xf numFmtId="0" fontId="7" fillId="2" borderId="11" xfId="0" applyFont="1" applyFill="1" applyBorder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10" xfId="0" applyFont="1" applyBorder="1"/>
    <xf numFmtId="0" fontId="7" fillId="2" borderId="7" xfId="0" applyFont="1" applyFill="1" applyBorder="1"/>
    <xf numFmtId="0" fontId="7" fillId="2" borderId="12" xfId="0" applyFont="1" applyFill="1" applyBorder="1"/>
    <xf numFmtId="0" fontId="8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2" borderId="0" xfId="0" applyFont="1" applyFill="1"/>
    <xf numFmtId="0" fontId="10" fillId="0" borderId="0" xfId="0" applyFont="1"/>
    <xf numFmtId="0" fontId="7" fillId="2" borderId="13" xfId="0" applyFont="1" applyFill="1" applyBorder="1" applyAlignment="1">
      <alignment horizontal="center" vertical="center"/>
    </xf>
    <xf numFmtId="0" fontId="7" fillId="0" borderId="1" xfId="0" applyFont="1" applyBorder="1"/>
    <xf numFmtId="0" fontId="10" fillId="0" borderId="1" xfId="0" applyFont="1" applyBorder="1"/>
    <xf numFmtId="0" fontId="8" fillId="0" borderId="1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/>
    <xf numFmtId="0" fontId="10" fillId="0" borderId="2" xfId="0" applyFont="1" applyBorder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2" borderId="5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0" xfId="0" applyFont="1" applyAlignment="1">
      <alignment textRotation="90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5" applyFont="1" applyBorder="1"/>
    <xf numFmtId="0" fontId="8" fillId="0" borderId="1" xfId="5" applyFont="1" applyBorder="1" applyAlignment="1">
      <alignment horizontal="center"/>
    </xf>
    <xf numFmtId="0" fontId="8" fillId="0" borderId="2" xfId="5" applyFont="1" applyBorder="1"/>
    <xf numFmtId="0" fontId="8" fillId="0" borderId="2" xfId="5" applyFont="1" applyBorder="1" applyAlignment="1">
      <alignment horizontal="center"/>
    </xf>
    <xf numFmtId="0" fontId="8" fillId="0" borderId="3" xfId="5" applyFont="1" applyBorder="1"/>
    <xf numFmtId="0" fontId="8" fillId="0" borderId="3" xfId="5" applyFont="1" applyBorder="1" applyAlignment="1">
      <alignment horizontal="center"/>
    </xf>
    <xf numFmtId="0" fontId="8" fillId="0" borderId="10" xfId="5" applyFont="1" applyBorder="1"/>
    <xf numFmtId="0" fontId="8" fillId="0" borderId="7" xfId="5" applyFont="1" applyBorder="1"/>
    <xf numFmtId="0" fontId="8" fillId="0" borderId="11" xfId="5" applyFont="1" applyBorder="1"/>
    <xf numFmtId="0" fontId="8" fillId="0" borderId="7" xfId="5" applyFont="1" applyBorder="1" applyAlignment="1">
      <alignment horizontal="center"/>
    </xf>
    <xf numFmtId="0" fontId="8" fillId="0" borderId="11" xfId="5" applyFont="1" applyBorder="1" applyAlignment="1">
      <alignment horizontal="center"/>
    </xf>
    <xf numFmtId="0" fontId="8" fillId="0" borderId="10" xfId="5" applyFont="1" applyBorder="1" applyAlignment="1">
      <alignment horizontal="center"/>
    </xf>
    <xf numFmtId="0" fontId="8" fillId="0" borderId="1" xfId="5" applyFont="1" applyBorder="1" applyAlignment="1">
      <alignment wrapText="1"/>
    </xf>
    <xf numFmtId="0" fontId="8" fillId="0" borderId="2" xfId="5" applyFont="1" applyBorder="1" applyAlignment="1">
      <alignment wrapText="1"/>
    </xf>
    <xf numFmtId="0" fontId="8" fillId="0" borderId="3" xfId="5" applyFont="1" applyBorder="1" applyAlignment="1">
      <alignment wrapText="1"/>
    </xf>
    <xf numFmtId="0" fontId="8" fillId="0" borderId="3" xfId="5" applyFont="1" applyBorder="1" applyAlignment="1">
      <alignment horizontal="center" wrapText="1"/>
    </xf>
    <xf numFmtId="0" fontId="8" fillId="0" borderId="7" xfId="5" applyFont="1" applyBorder="1" applyAlignment="1">
      <alignment wrapText="1"/>
    </xf>
    <xf numFmtId="0" fontId="8" fillId="0" borderId="1" xfId="5" applyFont="1" applyBorder="1" applyAlignment="1">
      <alignment horizontal="center" wrapText="1"/>
    </xf>
    <xf numFmtId="0" fontId="8" fillId="0" borderId="10" xfId="5" applyFont="1" applyBorder="1" applyAlignment="1">
      <alignment wrapText="1"/>
    </xf>
    <xf numFmtId="0" fontId="8" fillId="0" borderId="2" xfId="5" applyFont="1" applyBorder="1" applyAlignment="1">
      <alignment horizontal="center" wrapText="1"/>
    </xf>
    <xf numFmtId="0" fontId="8" fillId="0" borderId="11" xfId="5" applyFont="1" applyBorder="1" applyAlignment="1">
      <alignment wrapText="1"/>
    </xf>
    <xf numFmtId="0" fontId="8" fillId="0" borderId="1" xfId="4" applyFont="1" applyBorder="1"/>
    <xf numFmtId="0" fontId="8" fillId="0" borderId="1" xfId="4" applyFont="1" applyBorder="1" applyAlignment="1">
      <alignment horizontal="center"/>
    </xf>
    <xf numFmtId="0" fontId="8" fillId="0" borderId="2" xfId="4" applyFont="1" applyBorder="1"/>
    <xf numFmtId="0" fontId="8" fillId="0" borderId="2" xfId="4" applyFont="1" applyBorder="1" applyAlignment="1">
      <alignment horizontal="center"/>
    </xf>
    <xf numFmtId="0" fontId="8" fillId="0" borderId="3" xfId="4" applyFont="1" applyBorder="1"/>
    <xf numFmtId="0" fontId="8" fillId="0" borderId="3" xfId="4" applyFont="1" applyBorder="1" applyAlignment="1">
      <alignment horizontal="center"/>
    </xf>
    <xf numFmtId="0" fontId="8" fillId="0" borderId="10" xfId="4" applyFont="1" applyBorder="1"/>
    <xf numFmtId="0" fontId="8" fillId="0" borderId="7" xfId="4" applyFont="1" applyBorder="1"/>
    <xf numFmtId="0" fontId="8" fillId="0" borderId="11" xfId="4" applyFont="1" applyBorder="1"/>
    <xf numFmtId="0" fontId="8" fillId="0" borderId="7" xfId="4" applyFont="1" applyBorder="1" applyAlignment="1">
      <alignment horizontal="center"/>
    </xf>
    <xf numFmtId="0" fontId="8" fillId="0" borderId="11" xfId="4" applyFont="1" applyBorder="1" applyAlignment="1">
      <alignment horizontal="center"/>
    </xf>
    <xf numFmtId="0" fontId="8" fillId="0" borderId="10" xfId="4" applyFont="1" applyBorder="1" applyAlignment="1">
      <alignment horizontal="center"/>
    </xf>
    <xf numFmtId="0" fontId="8" fillId="0" borderId="1" xfId="4" applyFont="1" applyBorder="1" applyAlignment="1">
      <alignment wrapText="1"/>
    </xf>
    <xf numFmtId="0" fontId="8" fillId="0" borderId="2" xfId="4" applyFont="1" applyBorder="1" applyAlignment="1">
      <alignment wrapText="1"/>
    </xf>
    <xf numFmtId="0" fontId="8" fillId="0" borderId="3" xfId="4" applyFont="1" applyBorder="1" applyAlignment="1">
      <alignment wrapText="1"/>
    </xf>
    <xf numFmtId="0" fontId="8" fillId="0" borderId="3" xfId="4" applyFont="1" applyBorder="1" applyAlignment="1">
      <alignment horizontal="center" wrapText="1"/>
    </xf>
    <xf numFmtId="0" fontId="8" fillId="0" borderId="7" xfId="4" applyFont="1" applyBorder="1" applyAlignment="1">
      <alignment wrapText="1"/>
    </xf>
    <xf numFmtId="0" fontId="8" fillId="0" borderId="1" xfId="4" applyFont="1" applyBorder="1" applyAlignment="1">
      <alignment horizontal="center" wrapText="1"/>
    </xf>
    <xf numFmtId="0" fontId="8" fillId="0" borderId="10" xfId="4" applyFont="1" applyBorder="1" applyAlignment="1">
      <alignment wrapText="1"/>
    </xf>
    <xf numFmtId="0" fontId="8" fillId="0" borderId="2" xfId="4" applyFont="1" applyBorder="1" applyAlignment="1">
      <alignment horizontal="center" wrapText="1"/>
    </xf>
    <xf numFmtId="0" fontId="8" fillId="0" borderId="11" xfId="4" applyFont="1" applyBorder="1" applyAlignment="1">
      <alignment wrapText="1"/>
    </xf>
    <xf numFmtId="0" fontId="16" fillId="0" borderId="0" xfId="1" applyFont="1" applyAlignment="1" applyProtection="1"/>
    <xf numFmtId="0" fontId="9" fillId="0" borderId="2" xfId="1" applyFont="1" applyFill="1" applyBorder="1" applyAlignment="1" applyProtection="1"/>
    <xf numFmtId="0" fontId="17" fillId="0" borderId="0" xfId="0" applyFont="1"/>
    <xf numFmtId="0" fontId="8" fillId="4" borderId="0" xfId="0" applyFont="1" applyFill="1"/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center"/>
    </xf>
    <xf numFmtId="0" fontId="8" fillId="4" borderId="8" xfId="0" applyFont="1" applyFill="1" applyBorder="1"/>
    <xf numFmtId="0" fontId="8" fillId="4" borderId="10" xfId="0" applyFont="1" applyFill="1" applyBorder="1"/>
    <xf numFmtId="0" fontId="8" fillId="4" borderId="11" xfId="0" applyFont="1" applyFill="1" applyBorder="1"/>
    <xf numFmtId="0" fontId="8" fillId="4" borderId="9" xfId="0" applyFont="1" applyFill="1" applyBorder="1"/>
    <xf numFmtId="0" fontId="8" fillId="4" borderId="7" xfId="0" applyFont="1" applyFill="1" applyBorder="1"/>
    <xf numFmtId="14" fontId="18" fillId="0" borderId="0" xfId="0" applyNumberFormat="1" applyFont="1"/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0" xfId="1" applyFont="1" applyBorder="1" applyAlignment="1" applyProtection="1"/>
    <xf numFmtId="164" fontId="7" fillId="0" borderId="0" xfId="0" applyNumberFormat="1" applyFont="1" applyAlignment="1" applyProtection="1">
      <alignment horizontal="left"/>
      <protection locked="0"/>
    </xf>
    <xf numFmtId="0" fontId="15" fillId="3" borderId="14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5" xfId="0" applyFont="1" applyBorder="1"/>
    <xf numFmtId="0" fontId="8" fillId="0" borderId="12" xfId="0" applyFont="1" applyBorder="1"/>
    <xf numFmtId="0" fontId="8" fillId="0" borderId="7" xfId="0" applyFont="1" applyBorder="1" applyAlignment="1">
      <alignment horizontal="center"/>
    </xf>
  </cellXfs>
  <cellStyles count="7">
    <cellStyle name="Hyperlink 2" xfId="2" xr:uid="{00000000-0005-0000-0000-000000000000}"/>
    <cellStyle name="Link" xfId="1" builtinId="8"/>
    <cellStyle name="Standard" xfId="0" builtinId="0"/>
    <cellStyle name="Standard 2" xfId="3" xr:uid="{00000000-0005-0000-0000-000003000000}"/>
    <cellStyle name="Standard 2 2" xfId="4" xr:uid="{00000000-0005-0000-0000-000004000000}"/>
    <cellStyle name="Standard 3" xfId="5" xr:uid="{00000000-0005-0000-0000-000005000000}"/>
    <cellStyle name="Standard 4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aniel.schubert@studentenwerk-dresden.d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Kristin.Hetze@swf.tu-freiberg.de" TargetMode="External"/><Relationship Id="rId1" Type="http://schemas.openxmlformats.org/officeDocument/2006/relationships/hyperlink" Target="mailto:Daniela.Puschmann@swf.tu-freiberg.de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.zoerner@studentenwerk-halle.de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hensel@studentenwerk.leipzig.de" TargetMode="External"/><Relationship Id="rId1" Type="http://schemas.openxmlformats.org/officeDocument/2006/relationships/hyperlink" Target="mailto:koeltzsch@studentenwer-leipzig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5"/>
  <sheetViews>
    <sheetView tabSelected="1" zoomScaleNormal="100" workbookViewId="0">
      <selection activeCell="F85" sqref="F85"/>
    </sheetView>
  </sheetViews>
  <sheetFormatPr baseColWidth="10" defaultRowHeight="12.75" x14ac:dyDescent="0.2"/>
  <cols>
    <col min="1" max="1" width="27.140625" style="55" customWidth="1"/>
    <col min="2" max="2" width="17.42578125" style="10" customWidth="1"/>
    <col min="3" max="3" width="15.28515625" style="10" customWidth="1"/>
    <col min="4" max="4" width="14.42578125" style="10" customWidth="1"/>
    <col min="5" max="5" width="37.28515625" style="10" customWidth="1"/>
    <col min="6" max="6" width="35" style="10" customWidth="1"/>
    <col min="7" max="16384" width="11.42578125" style="10"/>
  </cols>
  <sheetData>
    <row r="1" spans="1:5" ht="25.5" x14ac:dyDescent="0.2">
      <c r="A1" s="48" t="s">
        <v>0</v>
      </c>
      <c r="D1" s="19" t="s">
        <v>115</v>
      </c>
      <c r="E1" s="129">
        <v>45860</v>
      </c>
    </row>
    <row r="2" spans="1:5" x14ac:dyDescent="0.2">
      <c r="A2" s="49"/>
      <c r="E2" s="119"/>
    </row>
    <row r="3" spans="1:5" ht="26.25" x14ac:dyDescent="0.25">
      <c r="A3" s="48" t="s">
        <v>140</v>
      </c>
      <c r="D3" s="36" t="s">
        <v>281</v>
      </c>
    </row>
    <row r="4" spans="1:5" x14ac:dyDescent="0.2">
      <c r="A4" s="48"/>
      <c r="D4" s="9"/>
    </row>
    <row r="5" spans="1:5" ht="15" x14ac:dyDescent="0.25">
      <c r="A5" s="130" t="s">
        <v>112</v>
      </c>
      <c r="B5" s="131"/>
      <c r="C5" s="131"/>
      <c r="D5" s="131"/>
      <c r="E5" s="132"/>
    </row>
    <row r="6" spans="1:5" s="9" customFormat="1" ht="16.149999999999999" customHeight="1" x14ac:dyDescent="0.2">
      <c r="A6" s="50" t="s">
        <v>2</v>
      </c>
      <c r="B6" s="11" t="s">
        <v>104</v>
      </c>
      <c r="C6" s="11" t="s">
        <v>4</v>
      </c>
      <c r="D6" s="11" t="s">
        <v>5</v>
      </c>
      <c r="E6" s="20" t="s">
        <v>6</v>
      </c>
    </row>
    <row r="7" spans="1:5" x14ac:dyDescent="0.2">
      <c r="A7" s="59" t="str">
        <f>'Chemnitz-Zwickau'!A6</f>
        <v>Thüringer Weg 3</v>
      </c>
      <c r="B7" s="21" t="str">
        <f>'Chemnitz-Zwickau'!B6</f>
        <v>Frau Herzig</v>
      </c>
      <c r="C7" s="21" t="str">
        <f>'Chemnitz-Zwickau'!C6</f>
        <v>0371 /5 62 86 32</v>
      </c>
      <c r="D7" s="21" t="str">
        <f>'Chemnitz-Zwickau'!D6</f>
        <v>0371 /5 62 86 74</v>
      </c>
      <c r="E7" s="21" t="str">
        <f>'Chemnitz-Zwickau'!E6</f>
        <v>catrin.herzig@swcz.de</v>
      </c>
    </row>
    <row r="8" spans="1:5" x14ac:dyDescent="0.2">
      <c r="A8" s="51" t="str">
        <f>'Chemnitz-Zwickau'!A7</f>
        <v>09126 Chemnitz</v>
      </c>
      <c r="B8" s="22"/>
      <c r="C8" s="22"/>
      <c r="D8" s="22"/>
      <c r="E8" s="22"/>
    </row>
    <row r="9" spans="1:5" s="9" customFormat="1" ht="16.149999999999999" customHeight="1" x14ac:dyDescent="0.2">
      <c r="A9" s="50" t="s">
        <v>7</v>
      </c>
      <c r="B9" s="11" t="s">
        <v>8</v>
      </c>
      <c r="C9" s="11" t="s">
        <v>11</v>
      </c>
      <c r="D9" s="11" t="s">
        <v>9</v>
      </c>
      <c r="E9" s="23" t="s">
        <v>10</v>
      </c>
    </row>
    <row r="10" spans="1:5" x14ac:dyDescent="0.2">
      <c r="A10" s="59" t="str">
        <f>'Chemnitz-Zwickau'!A9</f>
        <v>Mensa Chemnitz</v>
      </c>
      <c r="B10" s="59" t="str">
        <f>'Chemnitz-Zwickau'!B9</f>
        <v>Herr Richter</v>
      </c>
      <c r="C10" s="59" t="str">
        <f>'Chemnitz-Zwickau'!C9</f>
        <v>0371 /5 62 86 71</v>
      </c>
      <c r="D10" s="59" t="str">
        <f>'Chemnitz-Zwickau'!D9</f>
        <v>6.00 - 12.30 Uhr</v>
      </c>
      <c r="E10" s="59" t="str">
        <f>'Chemnitz-Zwickau'!E9</f>
        <v>tägliche Anlieferung notwendig</v>
      </c>
    </row>
    <row r="11" spans="1:5" x14ac:dyDescent="0.2">
      <c r="A11" s="60" t="str">
        <f>'Chemnitz-Zwickau'!A10</f>
        <v>Reichenhainer Straße 55</v>
      </c>
      <c r="B11" s="60" t="str">
        <f>'Chemnitz-Zwickau'!B10</f>
        <v>Herr Schierling</v>
      </c>
      <c r="C11" s="60" t="str">
        <f>'Chemnitz-Zwickau'!C10</f>
        <v>0371 /5 62 86 77</v>
      </c>
      <c r="D11" s="60"/>
      <c r="E11" s="60"/>
    </row>
    <row r="12" spans="1:5" x14ac:dyDescent="0.2">
      <c r="A12" s="60"/>
      <c r="B12" s="60"/>
      <c r="C12" s="60"/>
      <c r="D12" s="60"/>
      <c r="E12" s="60"/>
    </row>
    <row r="13" spans="1:5" x14ac:dyDescent="0.2">
      <c r="A13" s="61" t="str">
        <f>'Chemnitz-Zwickau'!A12</f>
        <v>09126 Chemnitz</v>
      </c>
      <c r="B13" s="61"/>
      <c r="C13" s="61"/>
      <c r="D13" s="61"/>
      <c r="E13" s="61"/>
    </row>
    <row r="14" spans="1:5" x14ac:dyDescent="0.2">
      <c r="A14" s="59" t="str">
        <f>'Chemnitz-Zwickau'!A13</f>
        <v>Mensa Ring</v>
      </c>
      <c r="B14" s="59" t="str">
        <f>'Chemnitz-Zwickau'!B13</f>
        <v>Frau Landsberger</v>
      </c>
      <c r="C14" s="59" t="str">
        <f>'Chemnitz-Zwickau'!C13</f>
        <v>0375 /27 10 146</v>
      </c>
      <c r="D14" s="59" t="str">
        <f>'Chemnitz-Zwickau'!D13</f>
        <v>6.30 - 13 Uhr</v>
      </c>
      <c r="E14" s="59"/>
    </row>
    <row r="15" spans="1:5" x14ac:dyDescent="0.2">
      <c r="A15" s="60" t="str">
        <f>'Chemnitz-Zwickau'!A14</f>
        <v>Klosterstraße 9</v>
      </c>
      <c r="B15" s="60"/>
      <c r="C15" s="60"/>
      <c r="D15" s="60"/>
      <c r="E15" s="60"/>
    </row>
    <row r="16" spans="1:5" x14ac:dyDescent="0.2">
      <c r="A16" s="60"/>
      <c r="B16" s="60"/>
      <c r="C16" s="60"/>
      <c r="D16" s="60"/>
      <c r="E16" s="60"/>
    </row>
    <row r="17" spans="1:5" x14ac:dyDescent="0.2">
      <c r="A17" s="61" t="str">
        <f>'Chemnitz-Zwickau'!A16</f>
        <v>08056 Zwickau</v>
      </c>
      <c r="B17" s="61"/>
      <c r="C17" s="61"/>
      <c r="D17" s="61"/>
      <c r="E17" s="61"/>
    </row>
    <row r="18" spans="1:5" x14ac:dyDescent="0.2">
      <c r="A18" s="127" t="str">
        <f>'Chemnitz-Zwickau'!A17</f>
        <v>Cafeteria Scheffelberg</v>
      </c>
      <c r="B18" s="59" t="str">
        <f>'Chemnitz-Zwickau'!B17</f>
        <v>Herr Ebert</v>
      </c>
      <c r="C18" s="59" t="str">
        <f>'Chemnitz-Zwickau'!C17</f>
        <v>0375 /5 36 33 53</v>
      </c>
      <c r="D18" s="59" t="str">
        <f>'Chemnitz-Zwickau'!D17</f>
        <v>6.30 - 13 Uhr</v>
      </c>
      <c r="E18" s="124"/>
    </row>
    <row r="19" spans="1:5" x14ac:dyDescent="0.2">
      <c r="A19" s="122" t="str">
        <f>'Chemnitz-Zwickau'!A18</f>
        <v>Scheffelstraße 39</v>
      </c>
      <c r="B19" s="60"/>
      <c r="C19" s="60"/>
      <c r="D19" s="60"/>
      <c r="E19" s="123"/>
    </row>
    <row r="20" spans="1:5" x14ac:dyDescent="0.2">
      <c r="A20" s="122"/>
      <c r="B20" s="60"/>
      <c r="C20" s="60"/>
      <c r="D20" s="60"/>
      <c r="E20" s="123"/>
    </row>
    <row r="21" spans="1:5" x14ac:dyDescent="0.2">
      <c r="A21" s="125" t="str">
        <f>'Chemnitz-Zwickau'!A16</f>
        <v>08056 Zwickau</v>
      </c>
      <c r="B21" s="61"/>
      <c r="C21" s="61"/>
      <c r="D21" s="61"/>
      <c r="E21" s="126"/>
    </row>
    <row r="22" spans="1:5" x14ac:dyDescent="0.2">
      <c r="A22" s="122" t="str">
        <f>'Chemnitz-Zwickau'!A21</f>
        <v>Mensa Glauchau</v>
      </c>
      <c r="B22" s="60" t="str">
        <f>'Chemnitz-Zwickau'!B21</f>
        <v>Herr Lory</v>
      </c>
      <c r="C22" s="60" t="str">
        <f>'Chemnitz-Zwickau'!C21</f>
        <v>0371/ 5628308</v>
      </c>
      <c r="D22" s="60" t="str">
        <f>'Chemnitz-Zwickau'!D21</f>
        <v>5.30 - 14.30 Uhr</v>
      </c>
      <c r="E22" s="123"/>
    </row>
    <row r="23" spans="1:5" x14ac:dyDescent="0.2">
      <c r="A23" s="122"/>
      <c r="B23" s="60"/>
      <c r="C23" s="60"/>
      <c r="D23" s="60"/>
      <c r="E23" s="123"/>
    </row>
    <row r="24" spans="1:5" x14ac:dyDescent="0.2">
      <c r="A24" s="122" t="str">
        <f>'Chemnitz-Zwickau'!A23</f>
        <v>Kopernikusstraße 51</v>
      </c>
      <c r="B24" s="60"/>
      <c r="C24" s="60"/>
      <c r="D24" s="60"/>
      <c r="E24" s="123"/>
    </row>
    <row r="25" spans="1:5" x14ac:dyDescent="0.2">
      <c r="A25" s="122" t="str">
        <f>'Chemnitz-Zwickau'!A24</f>
        <v>08371 Glauchau</v>
      </c>
      <c r="B25" s="61"/>
      <c r="C25" s="61"/>
      <c r="D25" s="61"/>
      <c r="E25" s="126"/>
    </row>
    <row r="26" spans="1:5" ht="15" x14ac:dyDescent="0.25">
      <c r="A26" s="130" t="s">
        <v>75</v>
      </c>
      <c r="B26" s="133"/>
      <c r="C26" s="133"/>
      <c r="D26" s="133"/>
      <c r="E26" s="134"/>
    </row>
    <row r="27" spans="1:5" s="9" customFormat="1" ht="16.149999999999999" customHeight="1" x14ac:dyDescent="0.2">
      <c r="A27" s="50" t="s">
        <v>2</v>
      </c>
      <c r="B27" s="11" t="s">
        <v>104</v>
      </c>
      <c r="C27" s="11" t="s">
        <v>4</v>
      </c>
      <c r="D27" s="11" t="s">
        <v>5</v>
      </c>
      <c r="E27" s="20" t="s">
        <v>6</v>
      </c>
    </row>
    <row r="28" spans="1:5" x14ac:dyDescent="0.2">
      <c r="A28" s="13" t="str">
        <f>Dresden!A6</f>
        <v>Fritz - Löffler - Straße 18</v>
      </c>
      <c r="B28" s="13" t="str">
        <f>Dresden!B6</f>
        <v>Herr Schubert</v>
      </c>
      <c r="C28" s="13" t="str">
        <f>Dresden!C6</f>
        <v>0351 /4 69 77 35</v>
      </c>
      <c r="D28" s="13" t="str">
        <f>Dresden!D6</f>
        <v>0351 /4 69 77 10</v>
      </c>
      <c r="E28" s="13" t="str">
        <f>Dresden!E6</f>
        <v>daniel.schubert@studentenwerk-dresden.de</v>
      </c>
    </row>
    <row r="29" spans="1:5" x14ac:dyDescent="0.2">
      <c r="A29" s="15" t="str">
        <f>Dresden!A7</f>
        <v>01069 Dresden</v>
      </c>
      <c r="B29" s="15">
        <f>Dresden!B7</f>
        <v>0</v>
      </c>
      <c r="C29" s="15">
        <f>Dresden!C7</f>
        <v>0</v>
      </c>
      <c r="D29" s="15"/>
      <c r="E29" s="15">
        <f>Dresden!E7</f>
        <v>0</v>
      </c>
    </row>
    <row r="30" spans="1:5" x14ac:dyDescent="0.2">
      <c r="A30" s="17"/>
      <c r="B30" s="17"/>
      <c r="C30" s="17"/>
      <c r="D30" s="17"/>
      <c r="E30" s="17"/>
    </row>
    <row r="31" spans="1:5" s="9" customFormat="1" ht="16.149999999999999" customHeight="1" x14ac:dyDescent="0.2">
      <c r="A31" s="50" t="s">
        <v>7</v>
      </c>
      <c r="B31" s="11" t="s">
        <v>8</v>
      </c>
      <c r="C31" s="11" t="s">
        <v>11</v>
      </c>
      <c r="D31" s="11" t="s">
        <v>9</v>
      </c>
      <c r="E31" s="23" t="s">
        <v>10</v>
      </c>
    </row>
    <row r="32" spans="1:5" x14ac:dyDescent="0.2">
      <c r="A32" s="62" t="str">
        <f>Dresden!A10</f>
        <v>Mensa Zeltschlösschen</v>
      </c>
      <c r="B32" s="62" t="str">
        <f>Dresden!B10</f>
        <v>Herr Fiedler</v>
      </c>
      <c r="C32" s="62" t="str">
        <f>Dresden!C10</f>
        <v>0351 /47 94 01 14</v>
      </c>
      <c r="D32" s="73" t="str">
        <f>Dresden!D10</f>
        <v>6:30 - 8 Uhr</v>
      </c>
      <c r="E32" s="68" t="str">
        <f>Dresden!E10</f>
        <v/>
      </c>
    </row>
    <row r="33" spans="1:5" x14ac:dyDescent="0.2">
      <c r="A33" s="64" t="str">
        <f>Dresden!A11</f>
        <v>Nürnberger Straße 55</v>
      </c>
      <c r="B33" s="64" t="str">
        <f>Dresden!B11</f>
        <v/>
      </c>
      <c r="C33" s="64" t="str">
        <f>Dresden!C11</f>
        <v/>
      </c>
      <c r="D33" s="72" t="str">
        <f>Dresden!D11</f>
        <v/>
      </c>
      <c r="E33" s="70" t="str">
        <f>Dresden!E11</f>
        <v>nur für Frischware</v>
      </c>
    </row>
    <row r="34" spans="1:5" x14ac:dyDescent="0.2">
      <c r="A34" s="64" t="str">
        <f>Dresden!A12</f>
        <v/>
      </c>
      <c r="B34" s="64" t="str">
        <f>Dresden!B12</f>
        <v/>
      </c>
      <c r="C34" s="64" t="str">
        <f>Dresden!C12</f>
        <v/>
      </c>
      <c r="D34" s="72" t="str">
        <f>Dresden!D12</f>
        <v/>
      </c>
      <c r="E34" s="70" t="str">
        <f>Dresden!E12</f>
        <v/>
      </c>
    </row>
    <row r="35" spans="1:5" x14ac:dyDescent="0.2">
      <c r="A35" s="66" t="str">
        <f>Dresden!A13</f>
        <v>01187 Dresden</v>
      </c>
      <c r="B35" s="66" t="str">
        <f>Dresden!B13</f>
        <v/>
      </c>
      <c r="C35" s="66" t="str">
        <f>Dresden!C13</f>
        <v/>
      </c>
      <c r="D35" s="71" t="str">
        <f>Dresden!D13</f>
        <v/>
      </c>
      <c r="E35" s="69" t="str">
        <f>Dresden!E13</f>
        <v/>
      </c>
    </row>
    <row r="36" spans="1:5" x14ac:dyDescent="0.2">
      <c r="A36" s="62" t="str">
        <f>Dresden!A14</f>
        <v>Mensa Mommsenstraße</v>
      </c>
      <c r="B36" s="62" t="str">
        <f>Dresden!B14</f>
        <v>Herr Fromm</v>
      </c>
      <c r="C36" s="62" t="str">
        <f>Dresden!C14</f>
        <v>0351 /2 53 884231</v>
      </c>
      <c r="D36" s="63" t="str">
        <f>Dresden!D14</f>
        <v>6 - 13 Uhr</v>
      </c>
      <c r="E36" s="68" t="str">
        <f>Dresden!E14</f>
        <v/>
      </c>
    </row>
    <row r="37" spans="1:5" x14ac:dyDescent="0.2">
      <c r="A37" s="64" t="str">
        <f>Dresden!A15</f>
        <v>Alte Mensa</v>
      </c>
      <c r="B37" s="64" t="str">
        <f>Dresden!B15</f>
        <v/>
      </c>
      <c r="C37" s="64" t="str">
        <f>Dresden!C15</f>
        <v/>
      </c>
      <c r="D37" s="65" t="str">
        <f>Dresden!D15</f>
        <v/>
      </c>
      <c r="E37" s="70" t="str">
        <f>Dresden!E15</f>
        <v/>
      </c>
    </row>
    <row r="38" spans="1:5" x14ac:dyDescent="0.2">
      <c r="A38" s="64" t="str">
        <f>Dresden!A16</f>
        <v>Anfahrt über Hallwachsstr.</v>
      </c>
      <c r="B38" s="64" t="str">
        <f>Dresden!B16</f>
        <v/>
      </c>
      <c r="C38" s="64" t="str">
        <f>Dresden!C16</f>
        <v/>
      </c>
      <c r="D38" s="65" t="str">
        <f>Dresden!D16</f>
        <v/>
      </c>
      <c r="E38" s="70" t="str">
        <f>Dresden!E16</f>
        <v/>
      </c>
    </row>
    <row r="39" spans="1:5" x14ac:dyDescent="0.2">
      <c r="A39" s="66" t="str">
        <f>Dresden!A17</f>
        <v>01069 Dresden</v>
      </c>
      <c r="B39" s="66" t="str">
        <f>Dresden!B17</f>
        <v/>
      </c>
      <c r="C39" s="66" t="str">
        <f>Dresden!C17</f>
        <v/>
      </c>
      <c r="D39" s="67" t="str">
        <f>Dresden!D17</f>
        <v/>
      </c>
      <c r="E39" s="69" t="str">
        <f>Dresden!E17</f>
        <v/>
      </c>
    </row>
    <row r="40" spans="1:5" x14ac:dyDescent="0.2">
      <c r="A40" s="62" t="str">
        <f>Dresden!A18</f>
        <v>Mensa Klinikum</v>
      </c>
      <c r="B40" s="62" t="str">
        <f>Dresden!B18</f>
        <v>Frau Pester</v>
      </c>
      <c r="C40" s="62" t="str">
        <f>Dresden!C18</f>
        <v>0351 /3 12 77 41</v>
      </c>
      <c r="D40" s="63" t="str">
        <f>Dresden!D18</f>
        <v>6 - 13 Uhr</v>
      </c>
      <c r="E40" s="68" t="str">
        <f>Dresden!E18</f>
        <v/>
      </c>
    </row>
    <row r="41" spans="1:5" x14ac:dyDescent="0.2">
      <c r="A41" s="64" t="str">
        <f>Dresden!A19</f>
        <v>Blasewitzer Straße 84</v>
      </c>
      <c r="B41" s="64" t="str">
        <f>Dresden!B19</f>
        <v/>
      </c>
      <c r="C41" s="64" t="str">
        <f>Dresden!C19</f>
        <v/>
      </c>
      <c r="D41" s="65" t="str">
        <f>Dresden!D19</f>
        <v/>
      </c>
      <c r="E41" s="70" t="str">
        <f>Dresden!E19</f>
        <v/>
      </c>
    </row>
    <row r="42" spans="1:5" x14ac:dyDescent="0.2">
      <c r="A42" s="64" t="str">
        <f>Dresden!A20</f>
        <v/>
      </c>
      <c r="B42" s="64" t="str">
        <f>Dresden!B20</f>
        <v/>
      </c>
      <c r="C42" s="64" t="str">
        <f>Dresden!C20</f>
        <v/>
      </c>
      <c r="D42" s="65" t="str">
        <f>Dresden!D20</f>
        <v/>
      </c>
      <c r="E42" s="70" t="str">
        <f>Dresden!E20</f>
        <v/>
      </c>
    </row>
    <row r="43" spans="1:5" x14ac:dyDescent="0.2">
      <c r="A43" s="66" t="str">
        <f>Dresden!A21</f>
        <v>01307 Dresden</v>
      </c>
      <c r="B43" s="66" t="str">
        <f>Dresden!B21</f>
        <v/>
      </c>
      <c r="C43" s="66" t="str">
        <f>Dresden!C21</f>
        <v/>
      </c>
      <c r="D43" s="67" t="str">
        <f>Dresden!D21</f>
        <v/>
      </c>
      <c r="E43" s="69" t="str">
        <f>Dresden!E21</f>
        <v/>
      </c>
    </row>
    <row r="44" spans="1:5" x14ac:dyDescent="0.2">
      <c r="A44" s="62" t="str">
        <f>Dresden!A22</f>
        <v>Mensa Johannstadt</v>
      </c>
      <c r="B44" s="62" t="str">
        <f>Dresden!B22</f>
        <v>Frau Schönfeld</v>
      </c>
      <c r="C44" s="62" t="str">
        <f>Dresden!C22</f>
        <v>0351 /44 72 27 80</v>
      </c>
      <c r="D44" s="63" t="str">
        <f>Dresden!D22</f>
        <v>7 - 13 Uhr</v>
      </c>
      <c r="E44" s="68" t="str">
        <f>Dresden!E22</f>
        <v/>
      </c>
    </row>
    <row r="45" spans="1:5" x14ac:dyDescent="0.2">
      <c r="A45" s="64" t="str">
        <f>Dresden!A23</f>
        <v>Marschner Straße 38</v>
      </c>
      <c r="B45" s="64" t="str">
        <f>Dresden!B23</f>
        <v/>
      </c>
      <c r="C45" s="64" t="str">
        <f>Dresden!C23</f>
        <v/>
      </c>
      <c r="D45" s="65" t="str">
        <f>Dresden!D23</f>
        <v/>
      </c>
      <c r="E45" s="70" t="str">
        <f>Dresden!E23</f>
        <v/>
      </c>
    </row>
    <row r="46" spans="1:5" x14ac:dyDescent="0.2">
      <c r="A46" s="64" t="str">
        <f>Dresden!A24</f>
        <v/>
      </c>
      <c r="B46" s="64" t="str">
        <f>Dresden!B24</f>
        <v/>
      </c>
      <c r="C46" s="64" t="str">
        <f>Dresden!C24</f>
        <v/>
      </c>
      <c r="D46" s="65" t="str">
        <f>Dresden!D24</f>
        <v/>
      </c>
      <c r="E46" s="70" t="str">
        <f>Dresden!E24</f>
        <v/>
      </c>
    </row>
    <row r="47" spans="1:5" x14ac:dyDescent="0.2">
      <c r="A47" s="66" t="str">
        <f>Dresden!A25</f>
        <v>01307 Dresden</v>
      </c>
      <c r="B47" s="66" t="str">
        <f>Dresden!B25</f>
        <v/>
      </c>
      <c r="C47" s="66" t="str">
        <f>Dresden!C25</f>
        <v/>
      </c>
      <c r="D47" s="67" t="str">
        <f>Dresden!D25</f>
        <v/>
      </c>
      <c r="E47" s="69" t="str">
        <f>Dresden!E25</f>
        <v/>
      </c>
    </row>
    <row r="48" spans="1:5" x14ac:dyDescent="0.2">
      <c r="A48" s="62" t="str">
        <f>Dresden!A26</f>
        <v>Mensa Siedepunkt</v>
      </c>
      <c r="B48" s="62" t="str">
        <f>Dresden!B26</f>
        <v>Herr Bischoff</v>
      </c>
      <c r="C48" s="62" t="str">
        <f>Dresden!C26</f>
        <v>0351 /4 69 25 61</v>
      </c>
      <c r="D48" s="63" t="str">
        <f>Dresden!D26</f>
        <v>6 - 13 Uhr</v>
      </c>
      <c r="E48" s="68" t="str">
        <f>Dresden!E26</f>
        <v>Einfahrt über Tiefgarage</v>
      </c>
    </row>
    <row r="49" spans="1:5" x14ac:dyDescent="0.2">
      <c r="A49" s="64" t="str">
        <f>Dresden!A27</f>
        <v>Zellescher Weg 17</v>
      </c>
      <c r="B49" s="64" t="str">
        <f>Dresden!B27</f>
        <v/>
      </c>
      <c r="C49" s="64" t="str">
        <f>Dresden!C27</f>
        <v/>
      </c>
      <c r="D49" s="65" t="str">
        <f>Dresden!D27</f>
        <v/>
      </c>
      <c r="E49" s="70" t="str">
        <f>Dresden!E27</f>
        <v/>
      </c>
    </row>
    <row r="50" spans="1:5" x14ac:dyDescent="0.2">
      <c r="A50" s="64" t="str">
        <f>Dresden!A28</f>
        <v/>
      </c>
      <c r="B50" s="64" t="str">
        <f>Dresden!B28</f>
        <v/>
      </c>
      <c r="C50" s="64" t="str">
        <f>Dresden!C28</f>
        <v/>
      </c>
      <c r="D50" s="65" t="str">
        <f>Dresden!D28</f>
        <v/>
      </c>
      <c r="E50" s="70" t="str">
        <f>Dresden!E28</f>
        <v/>
      </c>
    </row>
    <row r="51" spans="1:5" x14ac:dyDescent="0.2">
      <c r="A51" s="66" t="str">
        <f>Dresden!A29</f>
        <v>01069 Dresden</v>
      </c>
      <c r="B51" s="66" t="str">
        <f>Dresden!B29</f>
        <v/>
      </c>
      <c r="C51" s="66" t="str">
        <f>Dresden!C29</f>
        <v/>
      </c>
      <c r="D51" s="67" t="str">
        <f>Dresden!D29</f>
        <v/>
      </c>
      <c r="E51" s="69" t="str">
        <f>Dresden!E29</f>
        <v/>
      </c>
    </row>
    <row r="52" spans="1:5" x14ac:dyDescent="0.2">
      <c r="A52" s="62" t="str">
        <f>Dresden!A30</f>
        <v>Mensa WuEins</v>
      </c>
      <c r="B52" s="62">
        <f>Dresden!B30</f>
        <v>0</v>
      </c>
      <c r="C52" s="62" t="str">
        <f>Dresden!C30</f>
        <v>0351 /46 92 79 75</v>
      </c>
      <c r="D52" s="63" t="str">
        <f>Dresden!D30</f>
        <v>7 - 13 Uhr</v>
      </c>
      <c r="E52" s="68" t="str">
        <f>Dresden!E30</f>
        <v/>
      </c>
    </row>
    <row r="53" spans="1:5" x14ac:dyDescent="0.2">
      <c r="A53" s="64" t="str">
        <f>Dresden!A31</f>
        <v>Wundtstraße 1</v>
      </c>
      <c r="B53" s="64" t="str">
        <f>Dresden!B31</f>
        <v/>
      </c>
      <c r="C53" s="64" t="str">
        <f>Dresden!C31</f>
        <v/>
      </c>
      <c r="D53" s="65" t="str">
        <f>Dresden!D31</f>
        <v/>
      </c>
      <c r="E53" s="70" t="str">
        <f>Dresden!E31</f>
        <v/>
      </c>
    </row>
    <row r="54" spans="1:5" x14ac:dyDescent="0.2">
      <c r="A54" s="64" t="str">
        <f>Dresden!A32</f>
        <v/>
      </c>
      <c r="B54" s="64" t="str">
        <f>Dresden!B32</f>
        <v/>
      </c>
      <c r="C54" s="64" t="str">
        <f>Dresden!C32</f>
        <v/>
      </c>
      <c r="D54" s="65" t="str">
        <f>Dresden!D32</f>
        <v/>
      </c>
      <c r="E54" s="70" t="str">
        <f>Dresden!E32</f>
        <v/>
      </c>
    </row>
    <row r="55" spans="1:5" x14ac:dyDescent="0.2">
      <c r="A55" s="66" t="str">
        <f>Dresden!A33</f>
        <v>01217 Dresden</v>
      </c>
      <c r="B55" s="66" t="str">
        <f>Dresden!B33</f>
        <v/>
      </c>
      <c r="C55" s="66" t="str">
        <f>Dresden!C33</f>
        <v/>
      </c>
      <c r="D55" s="67" t="str">
        <f>Dresden!D33</f>
        <v/>
      </c>
      <c r="E55" s="69" t="str">
        <f>Dresden!E33</f>
        <v/>
      </c>
    </row>
    <row r="56" spans="1:5" x14ac:dyDescent="0.2">
      <c r="A56" s="62" t="str">
        <f>Dresden!A34</f>
        <v>Mensa Tharandt</v>
      </c>
      <c r="B56" s="62" t="str">
        <f>Dresden!B34</f>
        <v>Frau Rachut</v>
      </c>
      <c r="C56" s="62" t="str">
        <f>Dresden!C34</f>
        <v>035203 /39 20 35</v>
      </c>
      <c r="D56" s="63" t="str">
        <f>Dresden!D34</f>
        <v>6 - 13 Uhr</v>
      </c>
      <c r="E56" s="68" t="str">
        <f>Dresden!E34</f>
        <v/>
      </c>
    </row>
    <row r="57" spans="1:5" x14ac:dyDescent="0.2">
      <c r="A57" s="64" t="str">
        <f>Dresden!A35</f>
        <v>Pienner Straße 15</v>
      </c>
      <c r="B57" s="64" t="str">
        <f>Dresden!B35</f>
        <v/>
      </c>
      <c r="C57" s="64" t="str">
        <f>Dresden!C35</f>
        <v/>
      </c>
      <c r="D57" s="65" t="str">
        <f>Dresden!D35</f>
        <v/>
      </c>
      <c r="E57" s="70" t="str">
        <f>Dresden!E35</f>
        <v/>
      </c>
    </row>
    <row r="58" spans="1:5" x14ac:dyDescent="0.2">
      <c r="A58" s="64" t="str">
        <f>Dresden!A36</f>
        <v/>
      </c>
      <c r="B58" s="64" t="str">
        <f>Dresden!B36</f>
        <v/>
      </c>
      <c r="C58" s="64" t="str">
        <f>Dresden!C36</f>
        <v/>
      </c>
      <c r="D58" s="65" t="str">
        <f>Dresden!D36</f>
        <v/>
      </c>
      <c r="E58" s="70" t="str">
        <f>Dresden!E36</f>
        <v/>
      </c>
    </row>
    <row r="59" spans="1:5" x14ac:dyDescent="0.2">
      <c r="A59" s="66" t="str">
        <f>Dresden!A37</f>
        <v>01737 Tharandt</v>
      </c>
      <c r="B59" s="66" t="str">
        <f>Dresden!B37</f>
        <v/>
      </c>
      <c r="C59" s="66" t="str">
        <f>Dresden!C37</f>
        <v/>
      </c>
      <c r="D59" s="67" t="str">
        <f>Dresden!D37</f>
        <v/>
      </c>
      <c r="E59" s="69" t="str">
        <f>Dresden!E37</f>
        <v/>
      </c>
    </row>
    <row r="60" spans="1:5" x14ac:dyDescent="0.2">
      <c r="A60" s="62" t="str">
        <f>Dresden!A38</f>
        <v>Mensa Reichenbachstraße</v>
      </c>
      <c r="B60" s="62" t="str">
        <f>Dresden!B38</f>
        <v>Herr Mahlke</v>
      </c>
      <c r="C60" s="62" t="str">
        <f>Dresden!C38</f>
        <v>0351 /873248 2564</v>
      </c>
      <c r="D60" s="63" t="str">
        <f>Dresden!D38</f>
        <v>6 - 13 Uhr</v>
      </c>
      <c r="E60" s="68" t="str">
        <f>Dresden!E38</f>
        <v/>
      </c>
    </row>
    <row r="61" spans="1:5" x14ac:dyDescent="0.2">
      <c r="A61" s="64" t="str">
        <f>Dresden!A39</f>
        <v>Reichenbachstraße 1</v>
      </c>
      <c r="B61" s="64" t="str">
        <f>Dresden!B39</f>
        <v/>
      </c>
      <c r="C61" s="64" t="str">
        <f>Dresden!C39</f>
        <v/>
      </c>
      <c r="D61" s="65" t="str">
        <f>Dresden!D39</f>
        <v/>
      </c>
      <c r="E61" s="70" t="str">
        <f>Dresden!E39</f>
        <v/>
      </c>
    </row>
    <row r="62" spans="1:5" x14ac:dyDescent="0.2">
      <c r="A62" s="64" t="str">
        <f>Dresden!A40</f>
        <v>Einfahrt über Schubertstr.</v>
      </c>
      <c r="B62" s="64" t="str">
        <f>Dresden!B40</f>
        <v/>
      </c>
      <c r="C62" s="64" t="str">
        <f>Dresden!C40</f>
        <v/>
      </c>
      <c r="D62" s="65" t="str">
        <f>Dresden!D40</f>
        <v/>
      </c>
      <c r="E62" s="70" t="str">
        <f>Dresden!E40</f>
        <v/>
      </c>
    </row>
    <row r="63" spans="1:5" x14ac:dyDescent="0.2">
      <c r="A63" s="66" t="str">
        <f>Dresden!A41</f>
        <v>01069 Dresden</v>
      </c>
      <c r="B63" s="66" t="str">
        <f>Dresden!B41</f>
        <v/>
      </c>
      <c r="C63" s="66" t="str">
        <f>Dresden!C41</f>
        <v/>
      </c>
      <c r="D63" s="67" t="str">
        <f>Dresden!D41</f>
        <v/>
      </c>
      <c r="E63" s="69" t="str">
        <f>Dresden!E41</f>
        <v/>
      </c>
    </row>
    <row r="64" spans="1:5" ht="12.75" customHeight="1" x14ac:dyDescent="0.2">
      <c r="A64" s="62" t="str">
        <f>Dresden!A42</f>
        <v>Mensa Zittau</v>
      </c>
      <c r="B64" s="62" t="str">
        <f>Dresden!B42</f>
        <v>Herr Andersch</v>
      </c>
      <c r="C64" s="62" t="str">
        <f>Dresden!C42</f>
        <v>03583 /68 81 35</v>
      </c>
      <c r="D64" s="63" t="str">
        <f>Dresden!D42</f>
        <v>6 - 13 Uhr</v>
      </c>
      <c r="E64" s="68" t="str">
        <f>Dresden!E42</f>
        <v/>
      </c>
    </row>
    <row r="65" spans="1:5" ht="12.75" customHeight="1" x14ac:dyDescent="0.2">
      <c r="A65" s="64" t="str">
        <f>Dresden!A43</f>
        <v>Hochwaldstraße 12</v>
      </c>
      <c r="B65" s="64" t="str">
        <f>Dresden!B43</f>
        <v/>
      </c>
      <c r="C65" s="64" t="str">
        <f>Dresden!C43</f>
        <v/>
      </c>
      <c r="D65" s="65" t="str">
        <f>Dresden!D43</f>
        <v/>
      </c>
      <c r="E65" s="70" t="str">
        <f>Dresden!E43</f>
        <v/>
      </c>
    </row>
    <row r="66" spans="1:5" ht="12.75" customHeight="1" x14ac:dyDescent="0.2">
      <c r="A66" s="64" t="str">
        <f>Dresden!A44</f>
        <v/>
      </c>
      <c r="B66" s="64" t="str">
        <f>Dresden!B44</f>
        <v/>
      </c>
      <c r="C66" s="64" t="str">
        <f>Dresden!C44</f>
        <v/>
      </c>
      <c r="D66" s="65" t="str">
        <f>Dresden!D44</f>
        <v/>
      </c>
      <c r="E66" s="70" t="str">
        <f>Dresden!E44</f>
        <v/>
      </c>
    </row>
    <row r="67" spans="1:5" ht="12.75" customHeight="1" x14ac:dyDescent="0.2">
      <c r="A67" s="76" t="str">
        <f>Dresden!A45</f>
        <v>02763 Zittau</v>
      </c>
      <c r="B67" s="76" t="str">
        <f>Dresden!B45</f>
        <v/>
      </c>
      <c r="C67" s="76" t="str">
        <f>Dresden!C45</f>
        <v/>
      </c>
      <c r="D67" s="77" t="str">
        <f>Dresden!D45</f>
        <v/>
      </c>
      <c r="E67" s="78" t="str">
        <f>Dresden!E45</f>
        <v/>
      </c>
    </row>
    <row r="68" spans="1:5" ht="12.75" customHeight="1" x14ac:dyDescent="0.2">
      <c r="A68" s="74" t="str">
        <f>Dresden!A46</f>
        <v>Mensa Görlitz</v>
      </c>
      <c r="B68" s="74" t="str">
        <f>Dresden!B46</f>
        <v>Herr Schulte</v>
      </c>
      <c r="C68" s="74" t="str">
        <f>Dresden!C46</f>
        <v>03581/ 37 43 993</v>
      </c>
      <c r="D68" s="79" t="str">
        <f>Dresden!D46</f>
        <v>7 - 13 Uhr</v>
      </c>
      <c r="E68" s="80" t="str">
        <f>Dresden!E46</f>
        <v/>
      </c>
    </row>
    <row r="69" spans="1:5" ht="12.75" customHeight="1" x14ac:dyDescent="0.2">
      <c r="A69" s="75" t="str">
        <f>Dresden!A47</f>
        <v>Furthstraße (über Brückenstraße)</v>
      </c>
      <c r="B69" s="75" t="str">
        <f>Dresden!B47</f>
        <v/>
      </c>
      <c r="C69" s="75" t="str">
        <f>Dresden!C47</f>
        <v/>
      </c>
      <c r="D69" s="81" t="str">
        <f>Dresden!D47</f>
        <v/>
      </c>
      <c r="E69" s="82" t="str">
        <f>Dresden!E47</f>
        <v/>
      </c>
    </row>
    <row r="70" spans="1:5" ht="12.75" customHeight="1" x14ac:dyDescent="0.2">
      <c r="A70" s="75" t="str">
        <f>Dresden!A48</f>
        <v/>
      </c>
      <c r="B70" s="75" t="str">
        <f>Dresden!B48</f>
        <v/>
      </c>
      <c r="C70" s="75" t="str">
        <f>Dresden!C48</f>
        <v/>
      </c>
      <c r="D70" s="81" t="str">
        <f>Dresden!D48</f>
        <v/>
      </c>
      <c r="E70" s="82" t="str">
        <f>Dresden!E48</f>
        <v/>
      </c>
    </row>
    <row r="71" spans="1:5" ht="12.75" customHeight="1" x14ac:dyDescent="0.2">
      <c r="A71" s="76" t="str">
        <f>Dresden!A49</f>
        <v>02826 Görlitz</v>
      </c>
      <c r="B71" s="76" t="str">
        <f>Dresden!B49</f>
        <v/>
      </c>
      <c r="C71" s="76" t="str">
        <f>Dresden!C49</f>
        <v/>
      </c>
      <c r="D71" s="77" t="str">
        <f>Dresden!D49</f>
        <v/>
      </c>
      <c r="E71" s="78" t="str">
        <f>Dresden!E49</f>
        <v/>
      </c>
    </row>
    <row r="72" spans="1:5" ht="15" x14ac:dyDescent="0.25">
      <c r="A72" s="130" t="s">
        <v>18</v>
      </c>
      <c r="B72" s="131"/>
      <c r="C72" s="131"/>
      <c r="D72" s="131"/>
      <c r="E72" s="132"/>
    </row>
    <row r="73" spans="1:5" x14ac:dyDescent="0.2">
      <c r="A73" s="50" t="s">
        <v>160</v>
      </c>
      <c r="B73" s="11" t="s">
        <v>104</v>
      </c>
      <c r="C73" s="11" t="s">
        <v>4</v>
      </c>
      <c r="D73" s="11" t="s">
        <v>5</v>
      </c>
      <c r="E73" s="20" t="s">
        <v>6</v>
      </c>
    </row>
    <row r="74" spans="1:5" x14ac:dyDescent="0.2">
      <c r="A74" s="52" t="str">
        <f>Freiberg!A6</f>
        <v>Mensa Mittweida</v>
      </c>
      <c r="B74" s="13" t="str">
        <f>Freiberg!B6</f>
        <v>Frau Puschmann</v>
      </c>
      <c r="C74" s="27" t="str">
        <f>Freiberg!C6</f>
        <v>03731/383 434</v>
      </c>
      <c r="D74" s="13" t="str">
        <f>Freiberg!D6</f>
        <v>03731/383 436</v>
      </c>
      <c r="E74" s="21" t="str">
        <f>Freiberg!E6</f>
        <v>Daniela.Puschmann@swf.tu-freiberg.de</v>
      </c>
    </row>
    <row r="75" spans="1:5" x14ac:dyDescent="0.2">
      <c r="A75" s="53"/>
      <c r="B75" s="17"/>
      <c r="C75" s="28"/>
      <c r="D75" s="17"/>
      <c r="E75" s="22"/>
    </row>
    <row r="76" spans="1:5" x14ac:dyDescent="0.2">
      <c r="A76" s="50" t="s">
        <v>161</v>
      </c>
      <c r="B76" s="11" t="s">
        <v>104</v>
      </c>
      <c r="C76" s="11" t="s">
        <v>4</v>
      </c>
      <c r="D76" s="11" t="s">
        <v>5</v>
      </c>
      <c r="E76" s="20" t="s">
        <v>6</v>
      </c>
    </row>
    <row r="77" spans="1:5" x14ac:dyDescent="0.2">
      <c r="A77" s="54" t="str">
        <f>Freiberg!A10</f>
        <v>Agricolastraße 14/16</v>
      </c>
      <c r="B77" s="25" t="str">
        <f>Freiberg!B10</f>
        <v>Frau Hetze</v>
      </c>
      <c r="C77" s="25" t="str">
        <f>Freiberg!C10</f>
        <v>03731/383 126</v>
      </c>
      <c r="D77" s="25" t="str">
        <f>Freiberg!D10</f>
        <v>03731/383 128</v>
      </c>
      <c r="E77" s="15" t="str">
        <f>Freiberg!E10</f>
        <v>Kristin.Hetze@swf.tu-freiberg.de</v>
      </c>
    </row>
    <row r="78" spans="1:5" x14ac:dyDescent="0.2">
      <c r="A78" s="54" t="str">
        <f>Freiberg!A11</f>
        <v>09599 Freiberg</v>
      </c>
      <c r="B78" s="25"/>
      <c r="C78" s="25"/>
      <c r="D78" s="25"/>
      <c r="E78" s="15"/>
    </row>
    <row r="79" spans="1:5" x14ac:dyDescent="0.2">
      <c r="A79" s="50" t="s">
        <v>7</v>
      </c>
      <c r="B79" s="11" t="s">
        <v>8</v>
      </c>
      <c r="C79" s="11" t="s">
        <v>11</v>
      </c>
      <c r="D79" s="11" t="s">
        <v>9</v>
      </c>
      <c r="E79" s="23" t="s">
        <v>10</v>
      </c>
    </row>
    <row r="80" spans="1:5" x14ac:dyDescent="0.2">
      <c r="A80" s="56" t="str">
        <f>IF(Freiberg!A13="","",Freiberg!A13)</f>
        <v>Mensa Freiberg</v>
      </c>
      <c r="B80" s="56" t="str">
        <f>IF(Freiberg!B13="","",Freiberg!B13)</f>
        <v>Frau Richlofsky</v>
      </c>
      <c r="C80" s="56" t="str">
        <f>IF(Freiberg!C13="","",Freiberg!C13)</f>
        <v>03731/383 360</v>
      </c>
      <c r="D80" s="56" t="str">
        <f>IF(Freiberg!D13="","",Freiberg!D13)</f>
        <v>7.00 - 11.00 Uhr</v>
      </c>
      <c r="E80" s="56" t="str">
        <f>IF(Freiberg!E13="","",Freiberg!E13)</f>
        <v/>
      </c>
    </row>
    <row r="81" spans="1:5" x14ac:dyDescent="0.2">
      <c r="A81" s="57" t="str">
        <f>IF(Freiberg!A14="","",Freiberg!A14)</f>
        <v>Agricolastraße 10a</v>
      </c>
      <c r="B81" s="57" t="str">
        <f>IF(Freiberg!B14="","",Freiberg!B14)</f>
        <v/>
      </c>
      <c r="C81" s="57" t="str">
        <f>IF(Freiberg!C14="","",Freiberg!C14)</f>
        <v/>
      </c>
      <c r="D81" s="57" t="str">
        <f>IF(Freiberg!D14="","",Freiberg!D14)</f>
        <v/>
      </c>
      <c r="E81" s="57" t="str">
        <f>IF(Freiberg!E14="","",Freiberg!E14)</f>
        <v/>
      </c>
    </row>
    <row r="82" spans="1:5" x14ac:dyDescent="0.2">
      <c r="A82" s="57" t="str">
        <f>IF(Freiberg!A15="","",Freiberg!A15)</f>
        <v>Einfahrt über Winklerstraße</v>
      </c>
      <c r="B82" s="57" t="str">
        <f>IF(Freiberg!B15="","",Freiberg!B15)</f>
        <v/>
      </c>
      <c r="C82" s="57" t="str">
        <f>IF(Freiberg!C15="","",Freiberg!C15)</f>
        <v/>
      </c>
      <c r="D82" s="57" t="str">
        <f>IF(Freiberg!D15="","",Freiberg!D15)</f>
        <v/>
      </c>
      <c r="E82" s="57" t="str">
        <f>IF(Freiberg!E15="","",Freiberg!E15)</f>
        <v/>
      </c>
    </row>
    <row r="83" spans="1:5" x14ac:dyDescent="0.2">
      <c r="A83" s="58" t="str">
        <f>IF(Freiberg!A16="","",Freiberg!A16)</f>
        <v>09599 Freiberg</v>
      </c>
      <c r="B83" s="58" t="str">
        <f>IF(Freiberg!B16="","",Freiberg!B16)</f>
        <v/>
      </c>
      <c r="C83" s="58" t="str">
        <f>IF(Freiberg!C16="","",Freiberg!C16)</f>
        <v/>
      </c>
      <c r="D83" s="58" t="str">
        <f>IF(Freiberg!D16="","",Freiberg!D16)</f>
        <v/>
      </c>
      <c r="E83" s="58" t="str">
        <f>IF(Freiberg!E16="","",Freiberg!E16)</f>
        <v/>
      </c>
    </row>
    <row r="84" spans="1:5" x14ac:dyDescent="0.2">
      <c r="A84" s="56" t="str">
        <f>IF(Freiberg!A17="","",Freiberg!A17)</f>
        <v>Mensa Mittweida</v>
      </c>
      <c r="B84" s="56" t="str">
        <f>IF(Freiberg!B17="","",Freiberg!B17)</f>
        <v>Herr  Oehme</v>
      </c>
      <c r="C84" s="56" t="str">
        <f>IF(Freiberg!C17="","",Freiberg!C17)</f>
        <v>03731/383 438</v>
      </c>
      <c r="D84" s="56" t="str">
        <f>IF(Freiberg!D17="","",Freiberg!D17)</f>
        <v>7.00 - 11.00 Uhr</v>
      </c>
      <c r="E84" s="56" t="str">
        <f>IF(Freiberg!E17="","",Freiberg!E17)</f>
        <v/>
      </c>
    </row>
    <row r="85" spans="1:5" x14ac:dyDescent="0.2">
      <c r="A85" s="57" t="str">
        <f>IF(Freiberg!A18="","",Freiberg!A18)</f>
        <v>Weststraße 11</v>
      </c>
      <c r="B85" s="57" t="str">
        <f>IF(Freiberg!B18="","",Freiberg!B18)</f>
        <v/>
      </c>
      <c r="C85" s="57" t="str">
        <f>IF(Freiberg!C18="","",Freiberg!C18)</f>
        <v/>
      </c>
      <c r="D85" s="57" t="str">
        <f>IF(Freiberg!D18="","",Freiberg!D18)</f>
        <v/>
      </c>
      <c r="E85" s="57" t="str">
        <f>IF(Freiberg!E18="","",Freiberg!E18)</f>
        <v/>
      </c>
    </row>
    <row r="86" spans="1:5" x14ac:dyDescent="0.2">
      <c r="A86" s="57" t="str">
        <f>IF(Freiberg!A19="","",Freiberg!A19)</f>
        <v>Einfahrt über H.-Heine-Str.</v>
      </c>
      <c r="B86" s="57" t="str">
        <f>IF(Freiberg!B19="","",Freiberg!B19)</f>
        <v/>
      </c>
      <c r="C86" s="57" t="str">
        <f>IF(Freiberg!C19="","",Freiberg!C19)</f>
        <v/>
      </c>
      <c r="D86" s="57" t="str">
        <f>IF(Freiberg!D19="","",Freiberg!D19)</f>
        <v/>
      </c>
      <c r="E86" s="57" t="str">
        <f>IF(Freiberg!E19="","",Freiberg!E19)</f>
        <v/>
      </c>
    </row>
    <row r="87" spans="1:5" x14ac:dyDescent="0.2">
      <c r="A87" s="58" t="str">
        <f>IF(Freiberg!A20="","",Freiberg!A20)</f>
        <v>09648 Mittweida</v>
      </c>
      <c r="B87" s="58" t="str">
        <f>IF(Freiberg!B20="","",Freiberg!B20)</f>
        <v/>
      </c>
      <c r="C87" s="58" t="str">
        <f>IF(Freiberg!C20="","",Freiberg!C20)</f>
        <v/>
      </c>
      <c r="D87" s="58" t="str">
        <f>IF(Freiberg!D20="","",Freiberg!D20)</f>
        <v/>
      </c>
      <c r="E87" s="58" t="str">
        <f>IF(Freiberg!E20="","",Freiberg!E20)</f>
        <v/>
      </c>
    </row>
    <row r="88" spans="1:5" ht="15" x14ac:dyDescent="0.25">
      <c r="A88" s="130" t="s">
        <v>30</v>
      </c>
      <c r="B88" s="131"/>
      <c r="C88" s="131"/>
      <c r="D88" s="131"/>
      <c r="E88" s="135"/>
    </row>
    <row r="89" spans="1:5" x14ac:dyDescent="0.2">
      <c r="A89" s="50" t="s">
        <v>2</v>
      </c>
      <c r="B89" s="11" t="s">
        <v>104</v>
      </c>
      <c r="C89" s="11" t="s">
        <v>4</v>
      </c>
      <c r="D89" s="11" t="s">
        <v>5</v>
      </c>
      <c r="E89" s="20" t="s">
        <v>6</v>
      </c>
    </row>
    <row r="90" spans="1:5" x14ac:dyDescent="0.2">
      <c r="A90" s="52" t="str">
        <f>Halle!A6</f>
        <v>Wolfgang-Langenbeck-Str.5</v>
      </c>
      <c r="B90" s="13" t="str">
        <f>Halle!B6</f>
        <v>Herr Zörner</v>
      </c>
      <c r="C90" s="27" t="str">
        <f>Halle!C6</f>
        <v>0345 /6847234</v>
      </c>
      <c r="D90" s="13" t="str">
        <f>Halle!D6</f>
        <v>0345/684744234</v>
      </c>
      <c r="E90" s="32" t="str">
        <f>Halle!E6</f>
        <v>j.zoerner@studentenwerk-halle.de</v>
      </c>
    </row>
    <row r="91" spans="1:5" x14ac:dyDescent="0.2">
      <c r="A91" s="53"/>
      <c r="B91" s="17"/>
      <c r="C91" s="28"/>
      <c r="D91" s="17"/>
      <c r="E91" s="22"/>
    </row>
    <row r="92" spans="1:5" x14ac:dyDescent="0.2">
      <c r="A92" s="50" t="s">
        <v>7</v>
      </c>
      <c r="B92" s="11" t="s">
        <v>8</v>
      </c>
      <c r="C92" s="11" t="s">
        <v>11</v>
      </c>
      <c r="D92" s="11" t="s">
        <v>9</v>
      </c>
      <c r="E92" s="33" t="s">
        <v>10</v>
      </c>
    </row>
    <row r="93" spans="1:5" x14ac:dyDescent="0.2">
      <c r="A93" s="56" t="str">
        <f>IF(Halle!A11="","",Halle!A11)</f>
        <v>Mensa Weinberg</v>
      </c>
      <c r="B93" s="56" t="str">
        <f>IF(Halle!B11="","",Halle!B11)</f>
        <v>Herr Fischer</v>
      </c>
      <c r="C93" s="56" t="str">
        <f>IF(Halle!C11="","",Halle!C11)</f>
        <v>0345 /6 84 71 91</v>
      </c>
      <c r="D93" s="56" t="str">
        <f>IF(Halle!D11="","",Halle!D11)</f>
        <v>7 - 11 Uhr und</v>
      </c>
      <c r="E93" s="56" t="str">
        <f>IF(Halle!E11="","",Halle!E11)</f>
        <v/>
      </c>
    </row>
    <row r="94" spans="1:5" ht="15.6" customHeight="1" x14ac:dyDescent="0.2">
      <c r="A94" s="57" t="str">
        <f>IF(Halle!A12="","",Halle!A12)</f>
        <v>Wolfgang-Langenbeck-Str.3</v>
      </c>
      <c r="B94" s="57" t="str">
        <f>IF(Halle!B12="","",Halle!B12)</f>
        <v/>
      </c>
      <c r="C94" s="57" t="str">
        <f>IF(Halle!C12="","",Halle!C12)</f>
        <v/>
      </c>
      <c r="D94" s="57" t="str">
        <f>IF(Halle!D12="","",Halle!D12)</f>
        <v>13 - 14 Uhr</v>
      </c>
      <c r="E94" s="57" t="str">
        <f>IF(Halle!E12="","",Halle!E12)</f>
        <v/>
      </c>
    </row>
    <row r="95" spans="1:5" x14ac:dyDescent="0.2">
      <c r="A95" s="57" t="str">
        <f>IF(Halle!A13="","",Halle!A13)</f>
        <v/>
      </c>
      <c r="B95" s="57" t="str">
        <f>IF(Halle!B13="","",Halle!B13)</f>
        <v/>
      </c>
      <c r="C95" s="57" t="str">
        <f>IF(Halle!C13="","",Halle!C13)</f>
        <v/>
      </c>
      <c r="D95" s="57" t="str">
        <f>IF(Halle!D13="","",Halle!D13)</f>
        <v/>
      </c>
      <c r="E95" s="57" t="str">
        <f>IF(Halle!E13="","",Halle!E13)</f>
        <v/>
      </c>
    </row>
    <row r="96" spans="1:5" x14ac:dyDescent="0.2">
      <c r="A96" s="58" t="str">
        <f>IF(Halle!A14="","",Halle!A14)</f>
        <v>6120 Halle/S.</v>
      </c>
      <c r="B96" s="58" t="str">
        <f>IF(Halle!B14="","",Halle!B14)</f>
        <v/>
      </c>
      <c r="C96" s="58" t="str">
        <f>IF(Halle!C14="","",Halle!C14)</f>
        <v/>
      </c>
      <c r="D96" s="58" t="str">
        <f>IF(Halle!D14="","",Halle!D14)</f>
        <v/>
      </c>
      <c r="E96" s="58" t="str">
        <f>IF(Halle!E14="","",Halle!E14)</f>
        <v/>
      </c>
    </row>
    <row r="97" spans="1:5" ht="25.5" x14ac:dyDescent="0.2">
      <c r="A97" s="56" t="str">
        <f>IF(Halle!A15="","",Halle!A15)</f>
        <v>Mensa Harz</v>
      </c>
      <c r="B97" s="56" t="str">
        <f>IF(Halle!B15="","",Halle!B15)</f>
        <v>Herr Faust</v>
      </c>
      <c r="C97" s="56" t="str">
        <f>IF(Halle!C15="","",Halle!C15)</f>
        <v>0345 /29 84 49 10</v>
      </c>
      <c r="D97" s="56" t="str">
        <f>IF(Halle!D15="","",Halle!D15)</f>
        <v>7 - 11 Uhr und</v>
      </c>
      <c r="E97" s="56" t="str">
        <f>IF(Halle!E15="","",Halle!E15)</f>
        <v/>
      </c>
    </row>
    <row r="98" spans="1:5" x14ac:dyDescent="0.2">
      <c r="A98" s="57" t="str">
        <f>IF(Halle!A16="","",Halle!A16)</f>
        <v>Harz 41</v>
      </c>
      <c r="B98" s="57" t="str">
        <f>IF(Halle!B16="","",Halle!B16)</f>
        <v/>
      </c>
      <c r="C98" s="57" t="str">
        <f>IF(Halle!C16="","",Halle!C16)</f>
        <v/>
      </c>
      <c r="D98" s="57" t="str">
        <f>IF(Halle!D16="","",Halle!D16)</f>
        <v>13 - 14 Uhr</v>
      </c>
      <c r="E98" s="57" t="str">
        <f>IF(Halle!E16="","",Halle!E16)</f>
        <v/>
      </c>
    </row>
    <row r="99" spans="1:5" x14ac:dyDescent="0.2">
      <c r="A99" s="57" t="str">
        <f>IF(Halle!A17="","",Halle!A17)</f>
        <v/>
      </c>
      <c r="B99" s="57" t="str">
        <f>IF(Halle!B17="","",Halle!B17)</f>
        <v/>
      </c>
      <c r="C99" s="57" t="str">
        <f>IF(Halle!C17="","",Halle!C17)</f>
        <v/>
      </c>
      <c r="D99" s="57" t="str">
        <f>IF(Halle!D17="","",Halle!D17)</f>
        <v/>
      </c>
      <c r="E99" s="57" t="str">
        <f>IF(Halle!E17="","",Halle!E17)</f>
        <v/>
      </c>
    </row>
    <row r="100" spans="1:5" x14ac:dyDescent="0.2">
      <c r="A100" s="58" t="str">
        <f>IF(Halle!A18="","",Halle!A18)</f>
        <v>06108 Halle/S.</v>
      </c>
      <c r="B100" s="58" t="str">
        <f>IF(Halle!B18="","",Halle!B18)</f>
        <v/>
      </c>
      <c r="C100" s="58" t="str">
        <f>IF(Halle!C18="","",Halle!C18)</f>
        <v/>
      </c>
      <c r="D100" s="58" t="str">
        <f>IF(Halle!D18="","",Halle!D18)</f>
        <v/>
      </c>
      <c r="E100" s="58" t="str">
        <f>IF(Halle!E18="","",Halle!E18)</f>
        <v/>
      </c>
    </row>
    <row r="101" spans="1:5" x14ac:dyDescent="0.2">
      <c r="A101" s="56" t="str">
        <f>IF(Halle!A19="","",Halle!A19)</f>
        <v>Mensa Neuwerk</v>
      </c>
      <c r="B101" s="56" t="str">
        <f>IF(Halle!B19="","",Halle!B19)</f>
        <v>Frau Wunsch</v>
      </c>
      <c r="C101" s="56" t="str">
        <f>IF(Halle!C19="","",Halle!C19)</f>
        <v>0345 /7 75 17 23</v>
      </c>
      <c r="D101" s="56" t="str">
        <f>IF(Halle!D19="","",Halle!D19)</f>
        <v>8 - 11 Uhr und</v>
      </c>
      <c r="E101" s="56" t="str">
        <f>IF(Halle!E19="","",Halle!E19)</f>
        <v/>
      </c>
    </row>
    <row r="102" spans="1:5" x14ac:dyDescent="0.2">
      <c r="A102" s="57" t="str">
        <f>IF(Halle!A20="","",Halle!A20)</f>
        <v>Neuwerk 7</v>
      </c>
      <c r="B102" s="57" t="str">
        <f>IF(Halle!B20="","",Halle!B20)</f>
        <v/>
      </c>
      <c r="C102" s="57" t="str">
        <f>IF(Halle!C20="","",Halle!C20)</f>
        <v/>
      </c>
      <c r="D102" s="57" t="str">
        <f>IF(Halle!D20="","",Halle!D20)</f>
        <v>13 - 14 Uhr</v>
      </c>
      <c r="E102" s="57" t="str">
        <f>IF(Halle!E20="","",Halle!E20)</f>
        <v/>
      </c>
    </row>
    <row r="103" spans="1:5" x14ac:dyDescent="0.2">
      <c r="A103" s="57" t="str">
        <f>IF(Halle!A21="","",Halle!A21)</f>
        <v/>
      </c>
      <c r="B103" s="57" t="str">
        <f>IF(Halle!B21="","",Halle!B21)</f>
        <v/>
      </c>
      <c r="C103" s="57" t="str">
        <f>IF(Halle!C21="","",Halle!C21)</f>
        <v/>
      </c>
      <c r="D103" s="57" t="str">
        <f>IF(Halle!D21="","",Halle!D21)</f>
        <v/>
      </c>
      <c r="E103" s="57" t="str">
        <f>IF(Halle!E21="","",Halle!E21)</f>
        <v/>
      </c>
    </row>
    <row r="104" spans="1:5" x14ac:dyDescent="0.2">
      <c r="A104" s="58" t="str">
        <f>IF(Halle!A22="","",Halle!A22)</f>
        <v>06108 Halle/S.</v>
      </c>
      <c r="B104" s="58" t="str">
        <f>IF(Halle!B22="","",Halle!B22)</f>
        <v/>
      </c>
      <c r="C104" s="58" t="str">
        <f>IF(Halle!C22="","",Halle!C22)</f>
        <v/>
      </c>
      <c r="D104" s="58" t="str">
        <f>IF(Halle!D22="","",Halle!D22)</f>
        <v/>
      </c>
      <c r="E104" s="58" t="str">
        <f>IF(Halle!E22="","",Halle!E22)</f>
        <v/>
      </c>
    </row>
    <row r="105" spans="1:5" x14ac:dyDescent="0.2">
      <c r="A105" s="56" t="str">
        <f>IF(Halle!A23="","",Halle!A23)</f>
        <v>Cafeteria "Burse zur Tulpe"</v>
      </c>
      <c r="B105" s="56" t="str">
        <f>IF(Halle!B23="","",Halle!B23)</f>
        <v>Herr Wunsch</v>
      </c>
      <c r="C105" s="56" t="str">
        <f>IF(Halle!C23="","",Halle!C23)</f>
        <v>0345 /5 52 29 24</v>
      </c>
      <c r="D105" s="56" t="str">
        <f>IF(Halle!D23="","",Halle!D23)</f>
        <v>8 - 11 Uhr und</v>
      </c>
      <c r="E105" s="56" t="str">
        <f>IF(Halle!E23="","",Halle!E23)</f>
        <v/>
      </c>
    </row>
    <row r="106" spans="1:5" x14ac:dyDescent="0.2">
      <c r="A106" s="57" t="str">
        <f>IF(Halle!A24="","",Halle!A24)</f>
        <v>Universitätsring 5</v>
      </c>
      <c r="B106" s="57" t="str">
        <f>IF(Halle!B24="","",Halle!B24)</f>
        <v/>
      </c>
      <c r="C106" s="57" t="str">
        <f>IF(Halle!C24="","",Halle!C24)</f>
        <v/>
      </c>
      <c r="D106" s="57" t="str">
        <f>IF(Halle!D24="","",Halle!D24)</f>
        <v>13 - 14 Uhr</v>
      </c>
      <c r="E106" s="57" t="str">
        <f>IF(Halle!E24="","",Halle!E24)</f>
        <v/>
      </c>
    </row>
    <row r="107" spans="1:5" x14ac:dyDescent="0.2">
      <c r="A107" s="57" t="str">
        <f>IF(Halle!A25="","",Halle!A25)</f>
        <v/>
      </c>
      <c r="B107" s="57" t="str">
        <f>IF(Halle!B25="","",Halle!B25)</f>
        <v/>
      </c>
      <c r="C107" s="57" t="str">
        <f>IF(Halle!C25="","",Halle!C25)</f>
        <v/>
      </c>
      <c r="D107" s="57" t="str">
        <f>IF(Halle!D25="","",Halle!D25)</f>
        <v/>
      </c>
      <c r="E107" s="57" t="str">
        <f>IF(Halle!E25="","",Halle!E25)</f>
        <v/>
      </c>
    </row>
    <row r="108" spans="1:5" x14ac:dyDescent="0.2">
      <c r="A108" s="58" t="str">
        <f>IF(Halle!A26="","",Halle!A26)</f>
        <v>06108 Halle/S.</v>
      </c>
      <c r="B108" s="58" t="str">
        <f>IF(Halle!B26="","",Halle!B26)</f>
        <v/>
      </c>
      <c r="C108" s="58" t="str">
        <f>IF(Halle!C26="","",Halle!C26)</f>
        <v/>
      </c>
      <c r="D108" s="58" t="str">
        <f>IF(Halle!D26="","",Halle!D26)</f>
        <v/>
      </c>
      <c r="E108" s="58" t="str">
        <f>IF(Halle!E26="","",Halle!E26)</f>
        <v/>
      </c>
    </row>
    <row r="109" spans="1:5" x14ac:dyDescent="0.2">
      <c r="A109" s="56" t="str">
        <f>IF(Halle!A27="","",Halle!A27)</f>
        <v>Mensa Franckesche Stiftungen</v>
      </c>
      <c r="B109" s="56" t="str">
        <f>IF(Halle!B27="","",Halle!B27)</f>
        <v>Frau Dilly</v>
      </c>
      <c r="C109" s="56" t="str">
        <f>IF(Halle!C27="","",Halle!C27)</f>
        <v>0345 /2 09 86 03</v>
      </c>
      <c r="D109" s="56" t="str">
        <f>IF(Halle!D27="","",Halle!D27)</f>
        <v>7 - 11 Uhr und</v>
      </c>
      <c r="E109" s="56" t="str">
        <f>IF(Halle!E27="","",Halle!E27)</f>
        <v/>
      </c>
    </row>
    <row r="110" spans="1:5" x14ac:dyDescent="0.2">
      <c r="A110" s="57" t="str">
        <f>IF(Halle!A28="","",Halle!A28)</f>
        <v>Franckeplatz 1, H 26-27</v>
      </c>
      <c r="B110" s="57" t="str">
        <f>IF(Halle!B28="","",Halle!B28)</f>
        <v/>
      </c>
      <c r="C110" s="57" t="str">
        <f>IF(Halle!C28="","",Halle!C28)</f>
        <v/>
      </c>
      <c r="D110" s="57" t="str">
        <f>IF(Halle!D28="","",Halle!D28)</f>
        <v>13 - 14 Uhr</v>
      </c>
      <c r="E110" s="57" t="str">
        <f>IF(Halle!E28="","",Halle!E28)</f>
        <v/>
      </c>
    </row>
    <row r="111" spans="1:5" x14ac:dyDescent="0.2">
      <c r="A111" s="57" t="str">
        <f>IF(Halle!A29="","",Halle!A29)</f>
        <v/>
      </c>
      <c r="B111" s="57" t="str">
        <f>IF(Halle!B29="","",Halle!B29)</f>
        <v/>
      </c>
      <c r="C111" s="57" t="str">
        <f>IF(Halle!C29="","",Halle!C29)</f>
        <v/>
      </c>
      <c r="D111" s="57" t="str">
        <f>IF(Halle!D29="","",Halle!D29)</f>
        <v/>
      </c>
      <c r="E111" s="57" t="str">
        <f>IF(Halle!E29="","",Halle!E29)</f>
        <v/>
      </c>
    </row>
    <row r="112" spans="1:5" x14ac:dyDescent="0.2">
      <c r="A112" s="58" t="str">
        <f>IF(Halle!A30="","",Halle!A30)</f>
        <v>6110 Halle</v>
      </c>
      <c r="B112" s="58" t="str">
        <f>IF(Halle!B30="","",Halle!B30)</f>
        <v/>
      </c>
      <c r="C112" s="58" t="str">
        <f>IF(Halle!C30="","",Halle!C30)</f>
        <v/>
      </c>
      <c r="D112" s="58" t="str">
        <f>IF(Halle!D30="","",Halle!D30)</f>
        <v/>
      </c>
      <c r="E112" s="58" t="str">
        <f>IF(Halle!E30="","",Halle!E30)</f>
        <v/>
      </c>
    </row>
    <row r="113" spans="1:5" x14ac:dyDescent="0.2">
      <c r="A113" s="56" t="str">
        <f>IF(Halle!A31="","",Halle!A31)</f>
        <v>Mensa Merseburg</v>
      </c>
      <c r="B113" s="56" t="str">
        <f>IF(Halle!B31="","",Halle!B31)</f>
        <v>Herr Gebhardt</v>
      </c>
      <c r="C113" s="56" t="str">
        <f>IF(Halle!C31="","",Halle!C31)</f>
        <v>03464/46 25 41</v>
      </c>
      <c r="D113" s="56" t="str">
        <f>IF(Halle!D31="","",Halle!D31)</f>
        <v>7 - 11 Uhr und</v>
      </c>
      <c r="E113" s="56" t="str">
        <f>IF(Halle!E31="","",Halle!E31)</f>
        <v/>
      </c>
    </row>
    <row r="114" spans="1:5" x14ac:dyDescent="0.2">
      <c r="A114" s="57" t="str">
        <f>IF(Halle!A32="","",Halle!A32)</f>
        <v>Eberhard-Leibnitz-Straße 2</v>
      </c>
      <c r="B114" s="57" t="str">
        <f>IF(Halle!B32="","",Halle!B32)</f>
        <v/>
      </c>
      <c r="C114" s="57" t="str">
        <f>IF(Halle!C32="","",Halle!C32)</f>
        <v/>
      </c>
      <c r="D114" s="57" t="str">
        <f>IF(Halle!D32="","",Halle!D32)</f>
        <v>13 - 14 Uhr</v>
      </c>
      <c r="E114" s="57" t="str">
        <f>IF(Halle!E32="","",Halle!E32)</f>
        <v/>
      </c>
    </row>
    <row r="115" spans="1:5" x14ac:dyDescent="0.2">
      <c r="A115" s="57" t="str">
        <f>IF(Halle!A33="","",Halle!A33)</f>
        <v/>
      </c>
      <c r="B115" s="57" t="str">
        <f>IF(Halle!B33="","",Halle!B33)</f>
        <v/>
      </c>
      <c r="C115" s="57" t="str">
        <f>IF(Halle!C33="","",Halle!C33)</f>
        <v/>
      </c>
      <c r="D115" s="57" t="str">
        <f>IF(Halle!D33="","",Halle!D33)</f>
        <v/>
      </c>
      <c r="E115" s="57" t="str">
        <f>IF(Halle!E33="","",Halle!E33)</f>
        <v/>
      </c>
    </row>
    <row r="116" spans="1:5" x14ac:dyDescent="0.2">
      <c r="A116" s="58" t="str">
        <f>IF(Halle!A34="","",Halle!A34)</f>
        <v>06217 Merseburg</v>
      </c>
      <c r="B116" s="58" t="str">
        <f>IF(Halle!B34="","",Halle!B34)</f>
        <v/>
      </c>
      <c r="C116" s="58" t="str">
        <f>IF(Halle!C34="","",Halle!C34)</f>
        <v/>
      </c>
      <c r="D116" s="58" t="str">
        <f>IF(Halle!D34="","",Halle!D34)</f>
        <v/>
      </c>
      <c r="E116" s="58" t="str">
        <f>IF(Halle!E34="","",Halle!E34)</f>
        <v/>
      </c>
    </row>
    <row r="117" spans="1:5" x14ac:dyDescent="0.2">
      <c r="A117" s="56" t="str">
        <f>IF(Halle!A35="","",Halle!A35)</f>
        <v>Mensa Köthen II</v>
      </c>
      <c r="B117" s="56" t="str">
        <f>IF(Halle!B35="","",Halle!B35)</f>
        <v>Herr Lehmann</v>
      </c>
      <c r="C117" s="56" t="str">
        <f>IF(Halle!C35="","",Halle!C35)</f>
        <v>03496/6 76427</v>
      </c>
      <c r="D117" s="56" t="str">
        <f>IF(Halle!D35="","",Halle!D35)</f>
        <v>8 - 11 Uhr und</v>
      </c>
      <c r="E117" s="56" t="str">
        <f>IF(Halle!E35="","",Halle!E35)</f>
        <v/>
      </c>
    </row>
    <row r="118" spans="1:5" x14ac:dyDescent="0.2">
      <c r="A118" s="57" t="str">
        <f>IF(Halle!A36="","",Halle!A36)</f>
        <v>Fasanerieallee 1a</v>
      </c>
      <c r="B118" s="57" t="str">
        <f>IF(Halle!B36="","",Halle!B36)</f>
        <v/>
      </c>
      <c r="C118" s="57" t="str">
        <f>IF(Halle!C36="","",Halle!C36)</f>
        <v/>
      </c>
      <c r="D118" s="57" t="str">
        <f>IF(Halle!D36="","",Halle!D36)</f>
        <v>13 - 14 Uhr</v>
      </c>
      <c r="E118" s="57" t="str">
        <f>IF(Halle!E36="","",Halle!E36)</f>
        <v/>
      </c>
    </row>
    <row r="119" spans="1:5" x14ac:dyDescent="0.2">
      <c r="A119" s="57" t="str">
        <f>IF(Halle!A37="","",Halle!A37)</f>
        <v/>
      </c>
      <c r="B119" s="57" t="str">
        <f>IF(Halle!B37="","",Halle!B37)</f>
        <v/>
      </c>
      <c r="C119" s="57" t="str">
        <f>IF(Halle!C37="","",Halle!C37)</f>
        <v/>
      </c>
      <c r="D119" s="57" t="str">
        <f>IF(Halle!D37="","",Halle!D37)</f>
        <v/>
      </c>
      <c r="E119" s="57" t="str">
        <f>IF(Halle!E37="","",Halle!E37)</f>
        <v/>
      </c>
    </row>
    <row r="120" spans="1:5" x14ac:dyDescent="0.2">
      <c r="A120" s="58" t="str">
        <f>IF(Halle!A38="","",Halle!A38)</f>
        <v>06366 Köthen</v>
      </c>
      <c r="B120" s="58" t="str">
        <f>IF(Halle!B38="","",Halle!B38)</f>
        <v/>
      </c>
      <c r="C120" s="58" t="str">
        <f>IF(Halle!C38="","",Halle!C38)</f>
        <v/>
      </c>
      <c r="D120" s="58" t="str">
        <f>IF(Halle!D38="","",Halle!D38)</f>
        <v/>
      </c>
      <c r="E120" s="58" t="str">
        <f>IF(Halle!E38="","",Halle!E38)</f>
        <v/>
      </c>
    </row>
    <row r="121" spans="1:5" ht="18.600000000000001" customHeight="1" x14ac:dyDescent="0.2">
      <c r="A121" s="56" t="str">
        <f>IF(Halle!A39="","",Halle!A39)</f>
        <v>Mensa Bernburg</v>
      </c>
      <c r="B121" s="56" t="str">
        <f>IF(Halle!B39="","",Halle!B39)</f>
        <v>Herr Lohmann</v>
      </c>
      <c r="C121" s="56" t="str">
        <f>IF(Halle!C39="","",Halle!C39)</f>
        <v>03496/67 64 14</v>
      </c>
      <c r="D121" s="56" t="str">
        <f>IF(Halle!D39="","",Halle!D39)</f>
        <v>8 - 11 Uhr und</v>
      </c>
      <c r="E121" s="56" t="str">
        <f>IF(Halle!E39="","",Halle!E39)</f>
        <v/>
      </c>
    </row>
    <row r="122" spans="1:5" x14ac:dyDescent="0.2">
      <c r="A122" s="57" t="str">
        <f>IF(Halle!A40="","",Halle!A40)</f>
        <v>Strenzfelder Allee 56</v>
      </c>
      <c r="B122" s="57" t="str">
        <f>IF(Halle!B40="","",Halle!B40)</f>
        <v/>
      </c>
      <c r="C122" s="57" t="str">
        <f>IF(Halle!C40="","",Halle!C40)</f>
        <v/>
      </c>
      <c r="D122" s="57" t="str">
        <f>IF(Halle!D40="","",Halle!D40)</f>
        <v>13 - 14 Uhr</v>
      </c>
      <c r="E122" s="57" t="str">
        <f>IF(Halle!E40="","",Halle!E40)</f>
        <v/>
      </c>
    </row>
    <row r="123" spans="1:5" x14ac:dyDescent="0.2">
      <c r="A123" s="57" t="str">
        <f>IF(Halle!A41="","",Halle!A41)</f>
        <v/>
      </c>
      <c r="B123" s="57" t="str">
        <f>IF(Halle!B41="","",Halle!B41)</f>
        <v/>
      </c>
      <c r="C123" s="57" t="str">
        <f>IF(Halle!C41="","",Halle!C41)</f>
        <v/>
      </c>
      <c r="D123" s="57" t="str">
        <f>IF(Halle!D41="","",Halle!D41)</f>
        <v/>
      </c>
      <c r="E123" s="57" t="str">
        <f>IF(Halle!E41="","",Halle!E41)</f>
        <v/>
      </c>
    </row>
    <row r="124" spans="1:5" x14ac:dyDescent="0.2">
      <c r="A124" s="58" t="str">
        <f>IF(Halle!A42="","",Halle!A42)</f>
        <v>06406 Bernburg</v>
      </c>
      <c r="B124" s="58" t="str">
        <f>IF(Halle!B42="","",Halle!B42)</f>
        <v/>
      </c>
      <c r="C124" s="58" t="str">
        <f>IF(Halle!C42="","",Halle!C42)</f>
        <v/>
      </c>
      <c r="D124" s="58" t="str">
        <f>IF(Halle!D42="","",Halle!D42)</f>
        <v/>
      </c>
      <c r="E124" s="58" t="str">
        <f>IF(Halle!E42="","",Halle!E42)</f>
        <v/>
      </c>
    </row>
    <row r="125" spans="1:5" x14ac:dyDescent="0.2">
      <c r="A125" s="56" t="str">
        <f>IF(Halle!A43="","",Halle!A43)</f>
        <v>Mensa Dessau</v>
      </c>
      <c r="B125" s="56" t="str">
        <f>IF(Halle!B43="","",Halle!B43)</f>
        <v>Herr Schütz</v>
      </c>
      <c r="C125" s="56" t="str">
        <f>IF(Halle!C43="","",Halle!C43)</f>
        <v>03496/67 64 02</v>
      </c>
      <c r="D125" s="56" t="str">
        <f>IF(Halle!D43="","",Halle!D43)</f>
        <v>8 - 11 Uhr und</v>
      </c>
      <c r="E125" s="56" t="str">
        <f>IF(Halle!E43="","",Halle!E43)</f>
        <v/>
      </c>
    </row>
    <row r="126" spans="1:5" x14ac:dyDescent="0.2">
      <c r="A126" s="57" t="str">
        <f>IF(Halle!A44="","",Halle!A44)</f>
        <v>Kleiststraße</v>
      </c>
      <c r="B126" s="57" t="str">
        <f>IF(Halle!B44="","",Halle!B44)</f>
        <v/>
      </c>
      <c r="C126" s="57" t="str">
        <f>IF(Halle!C44="","",Halle!C44)</f>
        <v/>
      </c>
      <c r="D126" s="57" t="str">
        <f>IF(Halle!D44="","",Halle!D44)</f>
        <v>13 - 14 Uhr</v>
      </c>
      <c r="E126" s="57" t="str">
        <f>IF(Halle!E44="","",Halle!E44)</f>
        <v/>
      </c>
    </row>
    <row r="127" spans="1:5" x14ac:dyDescent="0.2">
      <c r="A127" s="57" t="str">
        <f>IF(Halle!A45="","",Halle!A45)</f>
        <v>Seminarplatz 2</v>
      </c>
      <c r="B127" s="57" t="str">
        <f>IF(Halle!B45="","",Halle!B45)</f>
        <v/>
      </c>
      <c r="C127" s="57" t="str">
        <f>IF(Halle!C45="","",Halle!C45)</f>
        <v/>
      </c>
      <c r="D127" s="57" t="str">
        <f>IF(Halle!D45="","",Halle!D45)</f>
        <v/>
      </c>
      <c r="E127" s="57" t="str">
        <f>IF(Halle!E45="","",Halle!E45)</f>
        <v/>
      </c>
    </row>
    <row r="128" spans="1:5" x14ac:dyDescent="0.2">
      <c r="A128" s="58" t="str">
        <f>IF(Halle!A46="","",Halle!A46)</f>
        <v>06846 Dessau</v>
      </c>
      <c r="B128" s="58" t="str">
        <f>IF(Halle!B46="","",Halle!B46)</f>
        <v/>
      </c>
      <c r="C128" s="58" t="str">
        <f>IF(Halle!C46="","",Halle!C46)</f>
        <v/>
      </c>
      <c r="D128" s="58" t="str">
        <f>IF(Halle!D46="","",Halle!D46)</f>
        <v/>
      </c>
      <c r="E128" s="58" t="str">
        <f>IF(Halle!E46="","",Halle!E46)</f>
        <v/>
      </c>
    </row>
    <row r="129" spans="1:5" x14ac:dyDescent="0.2">
      <c r="A129" s="56" t="str">
        <f>IF(Halle!A47="","",Halle!A47)</f>
        <v>Heidemensa</v>
      </c>
      <c r="B129" s="56" t="str">
        <f>IF(Halle!B47="","",Halle!B47)</f>
        <v>Herr Markgraf</v>
      </c>
      <c r="C129" s="56" t="str">
        <f>IF(Halle!C47="","",Halle!C47)</f>
        <v>0345/68297478</v>
      </c>
      <c r="D129" s="56" t="str">
        <f>IF(Halle!D47="","",Halle!D47)</f>
        <v>7 - 11 Uhr und</v>
      </c>
      <c r="E129" s="56" t="str">
        <f>IF(Halle!E47="","",Halle!E47)</f>
        <v/>
      </c>
    </row>
    <row r="130" spans="1:5" x14ac:dyDescent="0.2">
      <c r="A130" s="57" t="str">
        <f>IF(Halle!A48="","",Halle!A48)</f>
        <v>Theodor-Lieser-Str. 7</v>
      </c>
      <c r="B130" s="57" t="str">
        <f>IF(Halle!B48="","",Halle!B48)</f>
        <v/>
      </c>
      <c r="C130" s="57" t="str">
        <f>IF(Halle!C48="","",Halle!C48)</f>
        <v/>
      </c>
      <c r="D130" s="57" t="str">
        <f>IF(Halle!D48="","",Halle!D48)</f>
        <v>13-14 Uhr</v>
      </c>
      <c r="E130" s="57" t="str">
        <f>IF(Halle!E48="","",Halle!E48)</f>
        <v/>
      </c>
    </row>
    <row r="131" spans="1:5" x14ac:dyDescent="0.2">
      <c r="A131" s="57" t="str">
        <f>IF(Halle!A49="","",Halle!A49)</f>
        <v>06120 Halle/S.</v>
      </c>
      <c r="B131" s="57" t="str">
        <f>IF(Halle!B49="","",Halle!B49)</f>
        <v/>
      </c>
      <c r="C131" s="57" t="str">
        <f>IF(Halle!C49="","",Halle!C49)</f>
        <v/>
      </c>
      <c r="D131" s="57" t="str">
        <f>IF(Halle!D49="","",Halle!D49)</f>
        <v/>
      </c>
      <c r="E131" s="57" t="str">
        <f>IF(Halle!E49="","",Halle!E49)</f>
        <v/>
      </c>
    </row>
    <row r="132" spans="1:5" x14ac:dyDescent="0.2">
      <c r="A132" s="58" t="str">
        <f>IF(Halle!A50="","",Halle!A50)</f>
        <v/>
      </c>
      <c r="B132" s="58" t="str">
        <f>IF(Halle!B50="","",Halle!B50)</f>
        <v/>
      </c>
      <c r="C132" s="58" t="str">
        <f>IF(Halle!C50="","",Halle!C50)</f>
        <v/>
      </c>
      <c r="D132" s="58" t="str">
        <f>IF(Halle!D50="","",Halle!D50)</f>
        <v/>
      </c>
      <c r="E132" s="58" t="str">
        <f>IF(Halle!E50="","",Halle!E50)</f>
        <v/>
      </c>
    </row>
    <row r="133" spans="1:5" ht="17.45" customHeight="1" x14ac:dyDescent="0.2">
      <c r="A133" s="56" t="str">
        <f>IF(Halle!A51="","",Halle!A51)</f>
        <v>Cafebar Steintor-Campus</v>
      </c>
      <c r="B133" s="56" t="str">
        <f>IF(Halle!B51="","",Halle!B51)</f>
        <v>Frau Penndorf</v>
      </c>
      <c r="C133" s="56" t="str">
        <f>IF(Halle!C51="","",Halle!C51)</f>
        <v>0345/5524980</v>
      </c>
      <c r="D133" s="56" t="str">
        <f>IF(Halle!D51="","",Halle!D51)</f>
        <v/>
      </c>
      <c r="E133" s="56" t="str">
        <f>IF(Halle!E51="","",Halle!E51)</f>
        <v/>
      </c>
    </row>
    <row r="134" spans="1:5" x14ac:dyDescent="0.2">
      <c r="A134" s="57" t="str">
        <f>IF(Halle!A52="","",Halle!A52)</f>
        <v>Adam-Kuckhoff-Straße 34b</v>
      </c>
      <c r="B134" s="57" t="str">
        <f>IF(Halle!B52="","",Halle!B52)</f>
        <v/>
      </c>
      <c r="C134" s="57" t="str">
        <f>IF(Halle!C52="","",Halle!C52)</f>
        <v/>
      </c>
      <c r="D134" s="57" t="str">
        <f>IF(Halle!D52="","",Halle!D52)</f>
        <v/>
      </c>
      <c r="E134" s="57" t="str">
        <f>IF(Halle!E52="","",Halle!E52)</f>
        <v>Anlieferung über Mensa Weinberg</v>
      </c>
    </row>
    <row r="135" spans="1:5" x14ac:dyDescent="0.2">
      <c r="A135" s="57" t="str">
        <f>IF(Halle!A53="","",Halle!A53)</f>
        <v>06108 Halle/S.</v>
      </c>
      <c r="B135" s="57" t="str">
        <f>IF(Halle!B53="","",Halle!B53)</f>
        <v/>
      </c>
      <c r="C135" s="57" t="str">
        <f>IF(Halle!C53="","",Halle!C53)</f>
        <v/>
      </c>
      <c r="D135" s="57" t="str">
        <f>IF(Halle!D53="","",Halle!D53)</f>
        <v/>
      </c>
      <c r="E135" s="57" t="str">
        <f>IF(Halle!E53="","",Halle!E53)</f>
        <v/>
      </c>
    </row>
    <row r="136" spans="1:5" x14ac:dyDescent="0.2">
      <c r="A136" s="58" t="str">
        <f>IF(Halle!A54="","",Halle!A54)</f>
        <v/>
      </c>
      <c r="B136" s="58" t="str">
        <f>IF(Halle!B54="","",Halle!B54)</f>
        <v/>
      </c>
      <c r="C136" s="58" t="str">
        <f>IF(Halle!C54="","",Halle!C54)</f>
        <v/>
      </c>
      <c r="D136" s="58" t="str">
        <f>IF(Halle!D54="","",Halle!D54)</f>
        <v/>
      </c>
      <c r="E136" s="58" t="str">
        <f>IF(Halle!E54="","",Halle!E54)</f>
        <v/>
      </c>
    </row>
    <row r="137" spans="1:5" x14ac:dyDescent="0.2">
      <c r="A137" s="56" t="str">
        <f>IF(Halle!A55="","",Halle!A55)</f>
        <v>Mensa Burg</v>
      </c>
      <c r="B137" s="56" t="str">
        <f>IF(Halle!B55="","",Halle!B55)</f>
        <v>Frau Fiedler</v>
      </c>
      <c r="C137" s="56" t="str">
        <f>IF(Halle!C55="","",Halle!C55)</f>
        <v>0345/7751742</v>
      </c>
      <c r="D137" s="56" t="str">
        <f>IF(Halle!D55="","",Halle!D55)</f>
        <v/>
      </c>
      <c r="E137" s="56" t="str">
        <f>IF(Halle!E55="","",Halle!E55)</f>
        <v/>
      </c>
    </row>
    <row r="138" spans="1:5" x14ac:dyDescent="0.2">
      <c r="A138" s="57" t="str">
        <f>IF(Halle!A56="","",Halle!A56)</f>
        <v>Seebener Straße 1</v>
      </c>
      <c r="B138" s="57" t="str">
        <f>IF(Halle!B56="","",Halle!B56)</f>
        <v/>
      </c>
      <c r="C138" s="57" t="str">
        <f>IF(Halle!C56="","",Halle!C56)</f>
        <v/>
      </c>
      <c r="D138" s="57" t="str">
        <f>IF(Halle!D56="","",Halle!D56)</f>
        <v/>
      </c>
      <c r="E138" s="57" t="str">
        <f>IF(Halle!E56="","",Halle!E56)</f>
        <v>Anlieferung über Mensa Weinberg</v>
      </c>
    </row>
    <row r="139" spans="1:5" x14ac:dyDescent="0.2">
      <c r="A139" s="57" t="str">
        <f>IF(Halle!A57="","",Halle!A57)</f>
        <v>06114 Halle/S.</v>
      </c>
      <c r="B139" s="57" t="str">
        <f>IF(Halle!B57="","",Halle!B57)</f>
        <v/>
      </c>
      <c r="C139" s="57" t="str">
        <f>IF(Halle!C57="","",Halle!C57)</f>
        <v/>
      </c>
      <c r="D139" s="57" t="str">
        <f>IF(Halle!D57="","",Halle!D57)</f>
        <v/>
      </c>
      <c r="E139" s="57" t="str">
        <f>IF(Halle!E57="","",Halle!E57)</f>
        <v/>
      </c>
    </row>
    <row r="140" spans="1:5" x14ac:dyDescent="0.2">
      <c r="A140" s="58" t="str">
        <f>IF(Halle!A58="","",Halle!A58)</f>
        <v/>
      </c>
      <c r="B140" s="58" t="str">
        <f>IF(Halle!B58="","",Halle!B58)</f>
        <v/>
      </c>
      <c r="C140" s="58" t="str">
        <f>IF(Halle!C58="","",Halle!C58)</f>
        <v/>
      </c>
      <c r="D140" s="58" t="str">
        <f>IF(Halle!D58="","",Halle!D58)</f>
        <v/>
      </c>
      <c r="E140" s="58" t="str">
        <f>IF(Halle!E58="","",Halle!E58)</f>
        <v/>
      </c>
    </row>
    <row r="141" spans="1:5" ht="15" x14ac:dyDescent="0.25">
      <c r="A141" s="130" t="s">
        <v>16</v>
      </c>
      <c r="B141" s="131"/>
      <c r="C141" s="131"/>
      <c r="D141" s="131"/>
      <c r="E141" s="132"/>
    </row>
    <row r="142" spans="1:5" x14ac:dyDescent="0.2">
      <c r="A142" s="50" t="s">
        <v>2</v>
      </c>
      <c r="B142" s="11" t="s">
        <v>104</v>
      </c>
      <c r="C142" s="11" t="s">
        <v>4</v>
      </c>
      <c r="D142" s="11" t="s">
        <v>5</v>
      </c>
      <c r="E142" s="34" t="s">
        <v>6</v>
      </c>
    </row>
    <row r="143" spans="1:5" x14ac:dyDescent="0.2">
      <c r="A143" s="52" t="str">
        <f>Leipzig!A6</f>
        <v>Abt. Mensen &amp; Cafeterien / ZE</v>
      </c>
      <c r="B143" s="13" t="str">
        <f>Leipzig!B6</f>
        <v>Herr Költzsch</v>
      </c>
      <c r="C143" s="27" t="str">
        <f>Leipzig!C6</f>
        <v>0341/ 9659682</v>
      </c>
      <c r="D143" s="13" t="str">
        <f>Leipzig!D6</f>
        <v>0341/ 9659698</v>
      </c>
      <c r="E143" s="21" t="str">
        <f>Leipzig!E6</f>
        <v>koeltzsch@studentenwer-leipzig.de</v>
      </c>
    </row>
    <row r="144" spans="1:5" x14ac:dyDescent="0.2">
      <c r="A144" s="53"/>
      <c r="B144" s="17"/>
      <c r="C144" s="28"/>
      <c r="D144" s="17"/>
      <c r="E144" s="22"/>
    </row>
    <row r="145" spans="1:5" x14ac:dyDescent="0.2">
      <c r="A145" s="50" t="s">
        <v>7</v>
      </c>
      <c r="B145" s="11" t="s">
        <v>8</v>
      </c>
      <c r="C145" s="11" t="s">
        <v>11</v>
      </c>
      <c r="D145" s="11" t="s">
        <v>9</v>
      </c>
      <c r="E145" s="20" t="s">
        <v>10</v>
      </c>
    </row>
    <row r="146" spans="1:5" x14ac:dyDescent="0.2">
      <c r="A146" s="52" t="str">
        <f>Leipzig!A11</f>
        <v>Mensa Peterssteinweg</v>
      </c>
      <c r="B146" s="13" t="str">
        <f>IF(LEN(Leipzig!B11) &gt; 0,Leipzig!B11,"")</f>
        <v>Herr Gerichow</v>
      </c>
      <c r="C146" s="13" t="str">
        <f>IF(LEN(Leipzig!C11) &gt; 0,Leipzig!C11,"")</f>
        <v>0341/ 9617518</v>
      </c>
      <c r="D146" s="29" t="str">
        <f>IF(Leipzig!D11&gt;"",Leipzig!D11,"")</f>
        <v>6 - 11 Uhr</v>
      </c>
      <c r="E146" s="14" t="str">
        <f>IF(Leipzig!E11&gt;"",Leipzig!E11,"")</f>
        <v>Anlieferung über Dimitroffstraße</v>
      </c>
    </row>
    <row r="147" spans="1:5" x14ac:dyDescent="0.2">
      <c r="A147" s="54" t="str">
        <f>Leipzig!A12</f>
        <v>Straße des 17.Juni 2A</v>
      </c>
      <c r="B147" s="15" t="str">
        <f>IF(LEN(Leipzig!B12) &gt; 0,Leipzig!B12,"")</f>
        <v/>
      </c>
      <c r="C147" s="15" t="str">
        <f>IF(LEN(Leipzig!C12) &gt; 0,Leipzig!C12,"")</f>
        <v/>
      </c>
      <c r="D147" s="30" t="str">
        <f>IF(Leipzig!D12&gt;"",Leipzig!D12,"")</f>
        <v/>
      </c>
      <c r="E147" s="16" t="str">
        <f>IF(Leipzig!E12&gt;"",Leipzig!E12,"")</f>
        <v/>
      </c>
    </row>
    <row r="148" spans="1:5" x14ac:dyDescent="0.2">
      <c r="A148" s="54"/>
      <c r="B148" s="15" t="str">
        <f>IF(LEN(Leipzig!B13) &gt; 0,Leipzig!B13,"")</f>
        <v/>
      </c>
      <c r="C148" s="15" t="str">
        <f>IF(LEN(Leipzig!C13) &gt; 0,Leipzig!C13,"")</f>
        <v>0341/ 9617520</v>
      </c>
      <c r="D148" s="30" t="str">
        <f>IF(Leipzig!D13&gt;"",Leipzig!D13,"")</f>
        <v/>
      </c>
      <c r="E148" s="16" t="str">
        <f>IF(Leipzig!E13&gt;"",Leipzig!E13,"")</f>
        <v/>
      </c>
    </row>
    <row r="149" spans="1:5" x14ac:dyDescent="0.2">
      <c r="A149" s="53" t="str">
        <f>Leipzig!A14</f>
        <v>04107 Leipzig</v>
      </c>
      <c r="B149" s="17" t="str">
        <f>IF(LEN(Leipzig!B14) &gt; 0,Leipzig!B14,"")</f>
        <v/>
      </c>
      <c r="C149" s="17" t="str">
        <f>IF(LEN(Leipzig!C14) &gt; 0,Leipzig!C14,"")</f>
        <v/>
      </c>
      <c r="D149" s="31" t="str">
        <f>IF(Leipzig!D14&gt;"",Leipzig!D14,"")</f>
        <v/>
      </c>
      <c r="E149" s="18" t="str">
        <f>IF(Leipzig!E14&gt;"",Leipzig!E14,"")</f>
        <v/>
      </c>
    </row>
    <row r="150" spans="1:5" x14ac:dyDescent="0.2">
      <c r="A150" s="52" t="str">
        <f>Leipzig!A15</f>
        <v>Mensa Academica</v>
      </c>
      <c r="B150" s="13" t="str">
        <f>IF(LEN(Leipzig!B15) &gt; 0,Leipzig!B15,"")</f>
        <v>Frau Becker</v>
      </c>
      <c r="C150" s="13" t="str">
        <f>IF(LEN(Leipzig!C15) &gt; 0,Leipzig!C15,"")</f>
        <v>0341/ 3038627</v>
      </c>
      <c r="D150" s="29" t="str">
        <f>IF(Leipzig!D15&gt;"",Leipzig!D15,"")</f>
        <v>6 - 11 Uhr</v>
      </c>
      <c r="E150" s="14" t="str">
        <f>IF(Leipzig!E15&gt;"",Leipzig!E15,"")</f>
        <v>Anlieferung über Gustav-Freytag-Straße</v>
      </c>
    </row>
    <row r="151" spans="1:5" x14ac:dyDescent="0.2">
      <c r="A151" s="54" t="str">
        <f>Leipzig!A16</f>
        <v>Karl-Liebknecht Str. 145</v>
      </c>
      <c r="B151" s="15" t="str">
        <f>IF(LEN(Leipzig!B16) &gt; 0,Leipzig!B16,"")</f>
        <v/>
      </c>
      <c r="C151" s="15" t="str">
        <f>IF(LEN(Leipzig!C16) &gt; 0,Leipzig!C16,"")</f>
        <v/>
      </c>
      <c r="D151" s="30" t="str">
        <f>IF(Leipzig!D16&gt;"",Leipzig!D16,"")</f>
        <v/>
      </c>
      <c r="E151" s="16" t="str">
        <f>IF(Leipzig!E16&gt;"",Leipzig!E16,"")</f>
        <v>Wirtschaftshofeinfahrt</v>
      </c>
    </row>
    <row r="152" spans="1:5" x14ac:dyDescent="0.2">
      <c r="A152" s="54"/>
      <c r="B152" s="15" t="str">
        <f>IF(LEN(Leipzig!B17) &gt; 0,Leipzig!B17,"")</f>
        <v/>
      </c>
      <c r="C152" s="15" t="str">
        <f>IF(LEN(Leipzig!C17) &gt; 0,Leipzig!C17,"")</f>
        <v>0341/ 3038847</v>
      </c>
      <c r="D152" s="30" t="str">
        <f>IF(Leipzig!D17&gt;"",Leipzig!D17,"")</f>
        <v/>
      </c>
      <c r="E152" s="16" t="str">
        <f>IF(Leipzig!E17&gt;"",Leipzig!E17,"")</f>
        <v/>
      </c>
    </row>
    <row r="153" spans="1:5" x14ac:dyDescent="0.2">
      <c r="A153" s="53" t="str">
        <f>Leipzig!A18</f>
        <v>04277 Leipzig</v>
      </c>
      <c r="B153" s="17" t="str">
        <f>IF(LEN(Leipzig!B18) &gt; 0,Leipzig!B18,"")</f>
        <v/>
      </c>
      <c r="C153" s="17" t="str">
        <f>IF(LEN(Leipzig!C18) &gt; 0,Leipzig!C18,"")</f>
        <v/>
      </c>
      <c r="D153" s="31" t="str">
        <f>IF(Leipzig!D18&gt;"",Leipzig!D18,"")</f>
        <v/>
      </c>
      <c r="E153" s="18" t="str">
        <f>IF(Leipzig!E18&gt;"",Leipzig!E18,"")</f>
        <v/>
      </c>
    </row>
    <row r="154" spans="1:5" x14ac:dyDescent="0.2">
      <c r="A154" s="52" t="str">
        <f>Leipzig!A19</f>
        <v>Mensa am Elsterbecken</v>
      </c>
      <c r="B154" s="13" t="str">
        <f>IF(LEN(Leipzig!B19) &gt; 0,Leipzig!B19,"")</f>
        <v>Herr Geier</v>
      </c>
      <c r="C154" s="13" t="str">
        <f>IF(LEN(Leipzig!C19) &gt; 0,Leipzig!C19,"")</f>
        <v>0341/ 9737920</v>
      </c>
      <c r="D154" s="29" t="str">
        <f>IF(Leipzig!D19&gt;"",Leipzig!D19,"")</f>
        <v>6 - 11 Uhr</v>
      </c>
      <c r="E154" s="14" t="str">
        <f>IF(Leipzig!E19&gt;"",Leipzig!E19,"")</f>
        <v>Anlieferung über Marschnerstraße</v>
      </c>
    </row>
    <row r="155" spans="1:5" x14ac:dyDescent="0.2">
      <c r="A155" s="54" t="str">
        <f>Leipzig!A20</f>
        <v>Marschnerstraße 29c</v>
      </c>
      <c r="B155" s="15" t="str">
        <f>IF(LEN(Leipzig!B20) &gt; 0,Leipzig!B20,"")</f>
        <v/>
      </c>
      <c r="C155" s="15" t="str">
        <f>IF(LEN(Leipzig!C20) &gt; 0,Leipzig!C20,"")</f>
        <v/>
      </c>
      <c r="D155" s="30" t="str">
        <f>IF(Leipzig!D20&gt;"",Leipzig!D20,"")</f>
        <v/>
      </c>
      <c r="E155" s="16" t="str">
        <f>IF(Leipzig!E20&gt;"",Leipzig!E20,"")</f>
        <v/>
      </c>
    </row>
    <row r="156" spans="1:5" x14ac:dyDescent="0.2">
      <c r="A156" s="54"/>
      <c r="B156" s="15" t="str">
        <f>IF(LEN(Leipzig!B21) &gt; 0,Leipzig!B21,"")</f>
        <v/>
      </c>
      <c r="C156" s="15" t="str">
        <f>IF(LEN(Leipzig!C21) &gt; 0,Leipzig!C21,"")</f>
        <v>0341/ 9737939</v>
      </c>
      <c r="D156" s="30" t="str">
        <f>IF(Leipzig!D21&gt;"",Leipzig!D21,"")</f>
        <v/>
      </c>
      <c r="E156" s="16" t="str">
        <f>IF(Leipzig!E21&gt;"",Leipzig!E21,"")</f>
        <v/>
      </c>
    </row>
    <row r="157" spans="1:5" x14ac:dyDescent="0.2">
      <c r="A157" s="53" t="str">
        <f>Leipzig!A22</f>
        <v>04109 Leipzig</v>
      </c>
      <c r="B157" s="17" t="str">
        <f>IF(LEN(Leipzig!B22) &gt; 0,Leipzig!B22,"")</f>
        <v/>
      </c>
      <c r="C157" s="17" t="str">
        <f>IF(LEN(Leipzig!C22) &gt; 0,Leipzig!C22,"")</f>
        <v/>
      </c>
      <c r="D157" s="31" t="str">
        <f>IF(Leipzig!D22&gt;"",Leipzig!D22,"")</f>
        <v/>
      </c>
      <c r="E157" s="18" t="str">
        <f>IF(Leipzig!E22&gt;"",Leipzig!E22,"")</f>
        <v/>
      </c>
    </row>
    <row r="158" spans="1:5" x14ac:dyDescent="0.2">
      <c r="A158" s="52" t="str">
        <f>Leipzig!A23</f>
        <v>Mensa am Park</v>
      </c>
      <c r="B158" s="13" t="str">
        <f>IF(LEN(Leipzig!B23) &gt; 0,Leipzig!B23,"")</f>
        <v>Herr Sonne</v>
      </c>
      <c r="C158" s="13" t="str">
        <f>IF(LEN(Leipzig!C23) &gt; 0,Leipzig!C23,"")</f>
        <v>0341/ 9737900</v>
      </c>
      <c r="D158" s="29" t="str">
        <f>IF(Leipzig!D23&gt;"",Leipzig!D23,"")</f>
        <v>6 - 11 Uhr</v>
      </c>
      <c r="E158" s="14" t="str">
        <f>IF(Leipzig!E23&gt;"",Leipzig!E23,"")</f>
        <v>Anlieferung über Tiefgarage</v>
      </c>
    </row>
    <row r="159" spans="1:5" x14ac:dyDescent="0.2">
      <c r="A159" s="54" t="str">
        <f>Leipzig!A24</f>
        <v>Universitätsstraße 5</v>
      </c>
      <c r="B159" s="15" t="str">
        <f>IF(LEN(Leipzig!B24) &gt; 0,Leipzig!B24,"")</f>
        <v/>
      </c>
      <c r="C159" s="15" t="str">
        <f>IF(LEN(Leipzig!C24) &gt; 0,Leipzig!C24,"")</f>
        <v>0341/ 9737902</v>
      </c>
      <c r="D159" s="30" t="str">
        <f>IF(Leipzig!D24&gt;"",Leipzig!D24,"")</f>
        <v/>
      </c>
      <c r="E159" s="16" t="str">
        <f>IF(Leipzig!E24&gt;"",Leipzig!E24,"")</f>
        <v/>
      </c>
    </row>
    <row r="160" spans="1:5" x14ac:dyDescent="0.2">
      <c r="A160" s="54"/>
      <c r="B160" s="15" t="str">
        <f>IF(LEN(Leipzig!B25) &gt; 0,Leipzig!B25,"")</f>
        <v>Frau Jung (Cafeteria)</v>
      </c>
      <c r="C160" s="15" t="str">
        <f>IF(LEN(Leipzig!C25) &gt; 0,Leipzig!C25,"")</f>
        <v/>
      </c>
      <c r="D160" s="30" t="str">
        <f>IF(Leipzig!D25&gt;"",Leipzig!D25,"")</f>
        <v/>
      </c>
      <c r="E160" s="16" t="str">
        <f>IF(Leipzig!E25&gt;"",Leipzig!E25,"")</f>
        <v/>
      </c>
    </row>
    <row r="161" spans="1:5" x14ac:dyDescent="0.2">
      <c r="A161" s="53" t="str">
        <f>Leipzig!A26</f>
        <v>04109 Leipzig</v>
      </c>
      <c r="B161" s="17" t="str">
        <f>IF(LEN(Leipzig!B26) &gt; 0,Leipzig!B26,"")</f>
        <v/>
      </c>
      <c r="C161" s="17" t="str">
        <f>IF(LEN(Leipzig!C26) &gt; 0,Leipzig!C26,"")</f>
        <v>0341/ 9737909</v>
      </c>
      <c r="D161" s="31" t="str">
        <f>IF(Leipzig!D26&gt;"",Leipzig!D26,"")</f>
        <v/>
      </c>
      <c r="E161" s="18" t="str">
        <f>IF(Leipzig!E26&gt;"",Leipzig!E26,"")</f>
        <v/>
      </c>
    </row>
    <row r="162" spans="1:5" x14ac:dyDescent="0.2">
      <c r="A162" s="52" t="str">
        <f>Leipzig!A27</f>
        <v>Mensa am Medizincampus</v>
      </c>
      <c r="B162" s="13" t="str">
        <f>IF(LEN(Leipzig!B27) &gt; 0,Leipzig!B27,"")</f>
        <v>Herr Schiller</v>
      </c>
      <c r="C162" s="13" t="str">
        <f>IF(LEN(Leipzig!C27) &gt; 0,Leipzig!C27,"")</f>
        <v>0341/ 2618688</v>
      </c>
      <c r="D162" s="29" t="str">
        <f>IF(Leipzig!D27&gt;"",Leipzig!D27,"")</f>
        <v>6 - 11 Uhr</v>
      </c>
      <c r="E162" s="14" t="str">
        <f>IF(Leipzig!E27&gt;"",Leipzig!E27,"")</f>
        <v xml:space="preserve">Anlieferung über Stephanstraße </v>
      </c>
    </row>
    <row r="163" spans="1:5" x14ac:dyDescent="0.2">
      <c r="A163" s="54" t="str">
        <f>Leipzig!A28</f>
        <v>Liebigstraße 23-25</v>
      </c>
      <c r="B163" s="15" t="str">
        <f>IF(LEN(Leipzig!B28) &gt; 0,Leipzig!B28,"")</f>
        <v/>
      </c>
      <c r="C163" s="15" t="str">
        <f>IF(LEN(Leipzig!C28) &gt; 0,Leipzig!C28,"")</f>
        <v/>
      </c>
      <c r="D163" s="30" t="str">
        <f>IF(Leipzig!D28&gt;"",Leipzig!D28,"")</f>
        <v/>
      </c>
      <c r="E163" s="16" t="str">
        <f>IF(Leipzig!E28&gt;"",Leipzig!E28,"")</f>
        <v/>
      </c>
    </row>
    <row r="164" spans="1:5" x14ac:dyDescent="0.2">
      <c r="A164" s="54"/>
      <c r="B164" s="15" t="str">
        <f>IF(LEN(Leipzig!B29) &gt; 0,Leipzig!B29,"")</f>
        <v/>
      </c>
      <c r="C164" s="15" t="str">
        <f>IF(LEN(Leipzig!C29) &gt; 0,Leipzig!C29,"")</f>
        <v>0341/ 22541176</v>
      </c>
      <c r="D164" s="30" t="str">
        <f>IF(Leipzig!D29&gt;"",Leipzig!D29,"")</f>
        <v/>
      </c>
      <c r="E164" s="16" t="str">
        <f>IF(Leipzig!E29&gt;"",Leipzig!E29,"")</f>
        <v/>
      </c>
    </row>
    <row r="165" spans="1:5" x14ac:dyDescent="0.2">
      <c r="A165" s="53" t="str">
        <f>Leipzig!A30</f>
        <v>04103 Leipzig</v>
      </c>
      <c r="B165" s="17" t="str">
        <f>IF(LEN(Leipzig!B30) &gt; 0,Leipzig!B30,"")</f>
        <v/>
      </c>
      <c r="C165" s="17" t="str">
        <f>IF(LEN(Leipzig!C30) &gt; 0,Leipzig!C30,"")</f>
        <v/>
      </c>
      <c r="D165" s="31" t="str">
        <f>IF(Leipzig!D30&gt;"",Leipzig!D30,"")</f>
        <v/>
      </c>
      <c r="E165" s="18" t="str">
        <f>IF(Leipzig!E30&gt;"",Leipzig!E30,"")</f>
        <v/>
      </c>
    </row>
    <row r="166" spans="1:5" x14ac:dyDescent="0.2">
      <c r="A166" s="52" t="str">
        <f>Leipzig!A31</f>
        <v xml:space="preserve">Mensa an den Tierkliniken </v>
      </c>
      <c r="B166" s="13" t="str">
        <f>IF(LEN(Leipzig!B31) &gt; 0,Leipzig!B31,"")</f>
        <v>Frau Kokawke</v>
      </c>
      <c r="C166" s="13" t="str">
        <f>IF(LEN(Leipzig!C31) &gt; 0,Leipzig!C31,"")</f>
        <v>0341/ 9737927</v>
      </c>
      <c r="D166" s="29" t="str">
        <f>IF(Leipzig!D31&gt;"",Leipzig!D31,"")</f>
        <v>6 - 11 Uhr</v>
      </c>
      <c r="E166" s="14" t="str">
        <f>IF(Leipzig!E31&gt;"",Leipzig!E31,"")</f>
        <v/>
      </c>
    </row>
    <row r="167" spans="1:5" x14ac:dyDescent="0.2">
      <c r="A167" s="54" t="str">
        <f>Leipzig!A32</f>
        <v>An den Tierkliniken 5</v>
      </c>
      <c r="B167" s="15" t="str">
        <f>IF(LEN(Leipzig!B32) &gt; 0,Leipzig!B32,"")</f>
        <v/>
      </c>
      <c r="C167" s="15" t="str">
        <f>IF(LEN(Leipzig!C32) &gt; 0,Leipzig!C32,"")</f>
        <v/>
      </c>
      <c r="D167" s="30" t="str">
        <f>IF(Leipzig!D32&gt;"",Leipzig!D32,"")</f>
        <v/>
      </c>
      <c r="E167" s="16" t="str">
        <f>IF(Leipzig!E32&gt;"",Leipzig!E32,"")</f>
        <v/>
      </c>
    </row>
    <row r="168" spans="1:5" x14ac:dyDescent="0.2">
      <c r="A168" s="54"/>
      <c r="B168" s="15" t="str">
        <f>IF(LEN(Leipzig!B33) &gt; 0,Leipzig!B33,"")</f>
        <v/>
      </c>
      <c r="C168" s="15" t="str">
        <f>IF(LEN(Leipzig!C33) &gt; 0,Leipzig!C33,"")</f>
        <v/>
      </c>
      <c r="D168" s="30" t="str">
        <f>IF(Leipzig!D33&gt;"",Leipzig!D33,"")</f>
        <v/>
      </c>
      <c r="E168" s="16" t="str">
        <f>IF(Leipzig!E33&gt;"",Leipzig!E33,"")</f>
        <v/>
      </c>
    </row>
    <row r="169" spans="1:5" x14ac:dyDescent="0.2">
      <c r="A169" s="53" t="str">
        <f>Leipzig!A34</f>
        <v>04103 Leipzig</v>
      </c>
      <c r="B169" s="17" t="str">
        <f>IF(LEN(Leipzig!B34) &gt; 0,Leipzig!B34,"")</f>
        <v/>
      </c>
      <c r="C169" s="17" t="str">
        <f>IF(LEN(Leipzig!C34) &gt; 0,Leipzig!C34,"")</f>
        <v/>
      </c>
      <c r="D169" s="31" t="str">
        <f>IF(Leipzig!D34&gt;"",Leipzig!D34,"")</f>
        <v/>
      </c>
      <c r="E169" s="18" t="str">
        <f>IF(Leipzig!E34&gt;"",Leipzig!E34,"")</f>
        <v/>
      </c>
    </row>
    <row r="170" spans="1:5" x14ac:dyDescent="0.2">
      <c r="A170" s="52" t="str">
        <f>Leipzig!A35</f>
        <v>Cafeteria im Musikviertel</v>
      </c>
      <c r="B170" s="13" t="str">
        <f>IF(LEN(Leipzig!B35) &gt; 0,Leipzig!B35,"")</f>
        <v>Frau Barwich</v>
      </c>
      <c r="C170" s="13" t="str">
        <f>IF(LEN(Leipzig!C35) &gt; 0,Leipzig!C35,"")</f>
        <v>0341/ 9737935</v>
      </c>
      <c r="D170" s="29" t="str">
        <f>IF(Leipzig!D35&gt;"",Leipzig!D35,"")</f>
        <v>ab 9 Uhr</v>
      </c>
      <c r="E170" s="14" t="str">
        <f>IF(Leipzig!E35&gt;"",Leipzig!E35,"")</f>
        <v/>
      </c>
    </row>
    <row r="171" spans="1:5" x14ac:dyDescent="0.2">
      <c r="A171" s="54" t="str">
        <f>Leipzig!A36</f>
        <v>Beetovenstraße 15</v>
      </c>
      <c r="B171" s="15" t="str">
        <f>IF(LEN(Leipzig!B36) &gt; 0,Leipzig!B36,"")</f>
        <v/>
      </c>
      <c r="C171" s="15" t="str">
        <f>IF(LEN(Leipzig!C36) &gt; 0,Leipzig!C36,"")</f>
        <v/>
      </c>
      <c r="D171" s="30" t="str">
        <f>IF(Leipzig!D36&gt;"",Leipzig!D36,"")</f>
        <v>anliefern</v>
      </c>
      <c r="E171" s="16" t="str">
        <f>IF(Leipzig!E36&gt;"",Leipzig!E36,"")</f>
        <v/>
      </c>
    </row>
    <row r="172" spans="1:5" x14ac:dyDescent="0.2">
      <c r="A172" s="54"/>
      <c r="B172" s="15" t="str">
        <f>IF(LEN(Leipzig!B37) &gt; 0,Leipzig!B37,"")</f>
        <v/>
      </c>
      <c r="C172" s="15" t="str">
        <f>IF(LEN(Leipzig!C37) &gt; 0,Leipzig!C37,"")</f>
        <v/>
      </c>
      <c r="D172" s="30" t="str">
        <f>IF(Leipzig!D37&gt;"",Leipzig!D37,"")</f>
        <v/>
      </c>
      <c r="E172" s="16" t="str">
        <f>IF(Leipzig!E37&gt;"",Leipzig!E37,"")</f>
        <v/>
      </c>
    </row>
    <row r="173" spans="1:5" x14ac:dyDescent="0.2">
      <c r="A173" s="53" t="str">
        <f>Leipzig!A38</f>
        <v>04107 Leipzig</v>
      </c>
      <c r="B173" s="17" t="str">
        <f>IF(LEN(Leipzig!B38) &gt; 0,Leipzig!B38,"")</f>
        <v/>
      </c>
      <c r="C173" s="17" t="str">
        <f>IF(LEN(Leipzig!C38) &gt; 0,Leipzig!C38,"")</f>
        <v/>
      </c>
      <c r="D173" s="31" t="str">
        <f>IF(Leipzig!D38&gt;"",Leipzig!D38,"")</f>
        <v/>
      </c>
      <c r="E173" s="18" t="str">
        <f>IF(Leipzig!E38&gt;"",Leipzig!E38,"")</f>
        <v/>
      </c>
    </row>
    <row r="174" spans="1:5" x14ac:dyDescent="0.2">
      <c r="A174" s="52" t="str">
        <f>Leipzig!A39</f>
        <v>Cafeteria Dittrichring</v>
      </c>
      <c r="B174" s="13" t="str">
        <f>IF(LEN(Leipzig!B39) &gt; 0,Leipzig!B39,"")</f>
        <v>Frau Schnarchendorf</v>
      </c>
      <c r="C174" s="13" t="str">
        <f>IF(LEN(Leipzig!C39) &gt; 0,Leipzig!C39,"")</f>
        <v>0341/ 2144802</v>
      </c>
      <c r="D174" s="29" t="str">
        <f>IF(Leipzig!D39&gt;"",Leipzig!D39,"")</f>
        <v>7 - 10 Uhr</v>
      </c>
      <c r="E174" s="14" t="str">
        <f>IF(Leipzig!E39&gt;"",Leipzig!E39,"")</f>
        <v/>
      </c>
    </row>
    <row r="175" spans="1:5" x14ac:dyDescent="0.2">
      <c r="A175" s="54" t="str">
        <f>Leipzig!A40</f>
        <v>Dittrichring 21</v>
      </c>
      <c r="B175" s="15" t="str">
        <f>IF(LEN(Leipzig!B40) &gt; 0,Leipzig!B40,"")</f>
        <v/>
      </c>
      <c r="C175" s="15" t="str">
        <f>IF(LEN(Leipzig!C40) &gt; 0,Leipzig!C40,"")</f>
        <v/>
      </c>
      <c r="D175" s="30" t="str">
        <f>IF(Leipzig!D40&gt;"",Leipzig!D40,"")</f>
        <v/>
      </c>
      <c r="E175" s="16" t="str">
        <f>IF(Leipzig!E40&gt;"",Leipzig!E40,"")</f>
        <v/>
      </c>
    </row>
    <row r="176" spans="1:5" x14ac:dyDescent="0.2">
      <c r="A176" s="54"/>
      <c r="B176" s="15" t="str">
        <f>IF(LEN(Leipzig!B41) &gt; 0,Leipzig!B41,"")</f>
        <v/>
      </c>
      <c r="C176" s="15" t="str">
        <f>IF(LEN(Leipzig!C41) &gt; 0,Leipzig!C41,"")</f>
        <v/>
      </c>
      <c r="D176" s="30" t="str">
        <f>IF(Leipzig!D41&gt;"",Leipzig!D41,"")</f>
        <v/>
      </c>
      <c r="E176" s="16" t="str">
        <f>IF(Leipzig!E41&gt;"",Leipzig!E41,"")</f>
        <v/>
      </c>
    </row>
    <row r="177" spans="1:5" x14ac:dyDescent="0.2">
      <c r="A177" s="53" t="str">
        <f>Leipzig!A42</f>
        <v>04109 Leipzig</v>
      </c>
      <c r="B177" s="17" t="str">
        <f>IF(LEN(Leipzig!B42) &gt; 0,Leipzig!B42,"")</f>
        <v/>
      </c>
      <c r="C177" s="17" t="str">
        <f>IF(LEN(Leipzig!C42) &gt; 0,Leipzig!C42,"")</f>
        <v/>
      </c>
      <c r="D177" s="31" t="str">
        <f>IF(Leipzig!D42&gt;"",Leipzig!D42,"")</f>
        <v/>
      </c>
      <c r="E177" s="18" t="str">
        <f>IF(Leipzig!E42&gt;"",Leipzig!E42,"")</f>
        <v/>
      </c>
    </row>
    <row r="178" spans="1:5" ht="25.5" x14ac:dyDescent="0.2">
      <c r="A178" s="52" t="str">
        <f>Leipzig!A43</f>
        <v>Mensaria am Botanischen Garten</v>
      </c>
      <c r="B178" s="13" t="str">
        <f>IF(LEN(Leipzig!B43) &gt; 0,Leipzig!B43,"")</f>
        <v>Frau Mohring</v>
      </c>
      <c r="C178" s="13" t="str">
        <f>IF(LEN(Leipzig!C43) &gt; 0,Leipzig!C43,"")</f>
        <v>0341/ 9737945</v>
      </c>
      <c r="D178" s="29" t="str">
        <f>IF(Leipzig!D43&gt;"",Leipzig!D43,"")</f>
        <v>7 - 11 Uhr</v>
      </c>
      <c r="E178" s="14" t="str">
        <f>IF(Leipzig!E43&gt;"",Leipzig!E43,"")</f>
        <v xml:space="preserve">Anlieferung über Johannisallee </v>
      </c>
    </row>
    <row r="179" spans="1:5" x14ac:dyDescent="0.2">
      <c r="A179" s="54" t="str">
        <f>Leipzig!A44</f>
        <v>Ph. Rosenthal Straße 33</v>
      </c>
      <c r="B179" s="15" t="str">
        <f>IF(LEN(Leipzig!B44) &gt; 0,Leipzig!B44,"")</f>
        <v/>
      </c>
      <c r="C179" s="15" t="str">
        <f>IF(LEN(Leipzig!C44) &gt; 0,Leipzig!C44,"")</f>
        <v/>
      </c>
      <c r="D179" s="30" t="str">
        <f>IF(Leipzig!D44&gt;"",Leipzig!D44,"")</f>
        <v/>
      </c>
      <c r="E179" s="16" t="str">
        <f>IF(Leipzig!E44&gt;"",Leipzig!E44,"")</f>
        <v/>
      </c>
    </row>
    <row r="180" spans="1:5" x14ac:dyDescent="0.2">
      <c r="A180" s="54"/>
      <c r="B180" s="15" t="str">
        <f>IF(LEN(Leipzig!B45) &gt; 0,Leipzig!B45,"")</f>
        <v/>
      </c>
      <c r="C180" s="15" t="str">
        <f>IF(LEN(Leipzig!C45) &gt; 0,Leipzig!C45,"")</f>
        <v/>
      </c>
      <c r="D180" s="30" t="str">
        <f>IF(Leipzig!D45&gt;"",Leipzig!D45,"")</f>
        <v>(bis max. 11 Uhr)</v>
      </c>
      <c r="E180" s="16" t="str">
        <f>IF(Leipzig!E45&gt;"",Leipzig!E45,"")</f>
        <v/>
      </c>
    </row>
    <row r="181" spans="1:5" x14ac:dyDescent="0.2">
      <c r="A181" s="53" t="str">
        <f>Leipzig!A46</f>
        <v>04103 Leipzig</v>
      </c>
      <c r="B181" s="17" t="str">
        <f>IF(LEN(Leipzig!B46) &gt; 0,Leipzig!B46,"")</f>
        <v/>
      </c>
      <c r="C181" s="17" t="str">
        <f>IF(LEN(Leipzig!C46) &gt; 0,Leipzig!C46,"")</f>
        <v/>
      </c>
      <c r="D181" s="31" t="str">
        <f>IF(Leipzig!D46&gt;"",Leipzig!D46,"")</f>
        <v/>
      </c>
      <c r="E181" s="18" t="str">
        <f>IF(Leipzig!E46&gt;"",Leipzig!E46,"")</f>
        <v/>
      </c>
    </row>
    <row r="182" spans="1:5" x14ac:dyDescent="0.2">
      <c r="A182" s="52" t="str">
        <f>Leipzig!A47</f>
        <v>Cafeteria Schönauer Straße</v>
      </c>
      <c r="B182" s="13" t="str">
        <f>IF(LEN(Leipzig!B47) &gt; 0,Leipzig!B47,"")</f>
        <v>Frau Schlange</v>
      </c>
      <c r="C182" s="13" t="str">
        <f>IF(LEN(Leipzig!C47) &gt; 0,Leipzig!C47,"")</f>
        <v>0341/ 42743600</v>
      </c>
      <c r="D182" s="29" t="str">
        <f>IF(Leipzig!D47&gt;"",Leipzig!D47,"")</f>
        <v>ab 8 - 12 Uhr</v>
      </c>
      <c r="E182" s="14" t="str">
        <f>IF(Leipzig!E47&gt;"",Leipzig!E47,"")</f>
        <v>An den Rohren</v>
      </c>
    </row>
    <row r="183" spans="1:5" x14ac:dyDescent="0.2">
      <c r="A183" s="54" t="str">
        <f>Leipzig!A48</f>
        <v>Schönauer Straße 113a</v>
      </c>
      <c r="B183" s="15" t="str">
        <f>IF(LEN(Leipzig!B48) &gt; 0,Leipzig!B48,"")</f>
        <v/>
      </c>
      <c r="C183" s="15" t="str">
        <f>IF(LEN(Leipzig!C48) &gt; 0,Leipzig!C48,"")</f>
        <v/>
      </c>
      <c r="D183" s="30" t="str">
        <f>IF(Leipzig!D48&gt;"",Leipzig!D48,"")</f>
        <v>anliefern</v>
      </c>
      <c r="E183" s="16" t="str">
        <f>IF(Leipzig!E48&gt;"",Leipzig!E48,"")</f>
        <v/>
      </c>
    </row>
    <row r="184" spans="1:5" x14ac:dyDescent="0.2">
      <c r="A184" s="54"/>
      <c r="B184" s="15" t="str">
        <f>IF(LEN(Leipzig!B49) &gt; 0,Leipzig!B49,"")</f>
        <v/>
      </c>
      <c r="C184" s="15" t="str">
        <f>IF(LEN(Leipzig!C49) &gt; 0,Leipzig!C49,"")</f>
        <v/>
      </c>
      <c r="D184" s="30" t="str">
        <f>IF(Leipzig!D49&gt;"",Leipzig!D49,"")</f>
        <v/>
      </c>
      <c r="E184" s="16" t="str">
        <f>IF(Leipzig!E49&gt;"",Leipzig!E49,"")</f>
        <v/>
      </c>
    </row>
    <row r="185" spans="1:5" x14ac:dyDescent="0.2">
      <c r="A185" s="53" t="str">
        <f>Leipzig!A50</f>
        <v>04207 Leipzig</v>
      </c>
      <c r="B185" s="17" t="str">
        <f>IF(LEN(Leipzig!B50) &gt; 0,Leipzig!B50,"")</f>
        <v/>
      </c>
      <c r="C185" s="17" t="str">
        <f>IF(LEN(Leipzig!C50) &gt; 0,Leipzig!C50,"")</f>
        <v/>
      </c>
      <c r="D185" s="31" t="str">
        <f>IF(Leipzig!D50&gt;"",Leipzig!D50,"")</f>
        <v/>
      </c>
      <c r="E185" s="18" t="str">
        <f>IF(Leipzig!E50&gt;"",Leipzig!E50,"")</f>
        <v/>
      </c>
    </row>
  </sheetData>
  <sheetProtection algorithmName="SHA-512" hashValue="Zbyciil8epMcPu7QUJxZQZ4xVnh7EoxS39a2+a8E0WhP3CWxYaqnR0mQJpaGJvPy1NLQ/HimsZql/u4xQDYKYw==" saltValue="vA5//vJGHkzx/Juur2XlAw==" spinCount="100000" sheet="1" formatCells="0" formatColumns="0" formatRows="0"/>
  <mergeCells count="5">
    <mergeCell ref="A72:E72"/>
    <mergeCell ref="A26:E26"/>
    <mergeCell ref="A5:E5"/>
    <mergeCell ref="A88:E88"/>
    <mergeCell ref="A141:E141"/>
  </mergeCells>
  <phoneticPr fontId="0" type="noConversion"/>
  <pageMargins left="0.39370078740157483" right="0" top="0.78740157480314965" bottom="0.78740157480314965" header="0.51181102362204722" footer="0.39370078740157483"/>
  <pageSetup paperSize="9" scale="85" orientation="portrait" r:id="rId1"/>
  <headerFooter alignWithMargins="0">
    <oddFooter>&amp;LStand : 12.2018
zuletzt geändert : 26.10.2018&amp;RSeite &amp;P von &amp;N</oddFooter>
  </headerFooter>
  <rowBreaks count="4" manualBreakCount="4">
    <brk id="51" max="16383" man="1"/>
    <brk id="87" max="16383" man="1"/>
    <brk id="120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workbookViewId="0">
      <selection activeCell="E17" sqref="E17"/>
    </sheetView>
  </sheetViews>
  <sheetFormatPr baseColWidth="10" defaultRowHeight="12.75" x14ac:dyDescent="0.2"/>
  <cols>
    <col min="1" max="1" width="22" customWidth="1"/>
    <col min="2" max="2" width="17.42578125" bestFit="1" customWidth="1"/>
    <col min="3" max="3" width="15.42578125" bestFit="1" customWidth="1"/>
    <col min="4" max="4" width="14.7109375" bestFit="1" customWidth="1"/>
    <col min="5" max="5" width="31.85546875" customWidth="1"/>
  </cols>
  <sheetData>
    <row r="1" spans="1:5" x14ac:dyDescent="0.2">
      <c r="A1" s="9" t="s">
        <v>0</v>
      </c>
      <c r="B1" s="10"/>
      <c r="C1" s="10"/>
      <c r="D1" s="10"/>
      <c r="E1" s="10"/>
    </row>
    <row r="2" spans="1:5" x14ac:dyDescent="0.2">
      <c r="A2" s="10"/>
      <c r="B2" s="10"/>
      <c r="C2" s="10"/>
      <c r="D2" s="10"/>
      <c r="E2" s="10"/>
    </row>
    <row r="3" spans="1:5" x14ac:dyDescent="0.2">
      <c r="A3" s="9" t="s">
        <v>1</v>
      </c>
      <c r="B3" s="10"/>
      <c r="C3" s="10"/>
      <c r="D3" s="9" t="s">
        <v>74</v>
      </c>
      <c r="E3" s="10"/>
    </row>
    <row r="4" spans="1:5" x14ac:dyDescent="0.2">
      <c r="A4" s="10"/>
      <c r="B4" s="10"/>
      <c r="C4" s="10"/>
      <c r="D4" s="10"/>
      <c r="E4" s="10"/>
    </row>
    <row r="5" spans="1:5" s="1" customFormat="1" ht="16.149999999999999" customHeight="1" x14ac:dyDescent="0.2">
      <c r="A5" s="11" t="s">
        <v>2</v>
      </c>
      <c r="B5" s="11" t="s">
        <v>104</v>
      </c>
      <c r="C5" s="11" t="s">
        <v>4</v>
      </c>
      <c r="D5" s="11" t="s">
        <v>5</v>
      </c>
      <c r="E5" s="11" t="s">
        <v>6</v>
      </c>
    </row>
    <row r="6" spans="1:5" ht="15.75" customHeight="1" x14ac:dyDescent="0.2">
      <c r="A6" s="10" t="s">
        <v>62</v>
      </c>
      <c r="B6" s="10" t="s">
        <v>138</v>
      </c>
      <c r="C6" s="10" t="s">
        <v>64</v>
      </c>
      <c r="D6" s="10" t="s">
        <v>65</v>
      </c>
      <c r="E6" s="104" t="s">
        <v>139</v>
      </c>
    </row>
    <row r="7" spans="1:5" x14ac:dyDescent="0.2">
      <c r="A7" s="10" t="s">
        <v>63</v>
      </c>
      <c r="B7" s="10"/>
      <c r="C7" s="10"/>
      <c r="D7" s="10"/>
      <c r="E7" s="10"/>
    </row>
    <row r="8" spans="1:5" s="1" customFormat="1" ht="16.149999999999999" customHeight="1" x14ac:dyDescent="0.2">
      <c r="A8" s="11" t="s">
        <v>7</v>
      </c>
      <c r="B8" s="11" t="s">
        <v>8</v>
      </c>
      <c r="C8" s="11" t="s">
        <v>11</v>
      </c>
      <c r="D8" s="11" t="s">
        <v>9</v>
      </c>
      <c r="E8" s="11" t="s">
        <v>10</v>
      </c>
    </row>
    <row r="9" spans="1:5" x14ac:dyDescent="0.2">
      <c r="A9" s="13" t="s">
        <v>66</v>
      </c>
      <c r="B9" s="13" t="s">
        <v>72</v>
      </c>
      <c r="C9" s="13" t="s">
        <v>67</v>
      </c>
      <c r="D9" s="14" t="s">
        <v>120</v>
      </c>
      <c r="E9" s="13" t="s">
        <v>121</v>
      </c>
    </row>
    <row r="10" spans="1:5" x14ac:dyDescent="0.2">
      <c r="A10" s="15" t="s">
        <v>99</v>
      </c>
      <c r="B10" s="15" t="s">
        <v>250</v>
      </c>
      <c r="C10" s="10" t="s">
        <v>251</v>
      </c>
      <c r="D10" s="16"/>
      <c r="E10" s="15"/>
    </row>
    <row r="11" spans="1:5" x14ac:dyDescent="0.2">
      <c r="A11" s="15"/>
      <c r="B11" s="15"/>
      <c r="C11" s="15"/>
      <c r="D11" s="16"/>
      <c r="E11" s="15"/>
    </row>
    <row r="12" spans="1:5" x14ac:dyDescent="0.2">
      <c r="A12" s="17" t="s">
        <v>63</v>
      </c>
      <c r="B12" s="17"/>
      <c r="C12" s="17"/>
      <c r="D12" s="18"/>
      <c r="E12" s="17"/>
    </row>
    <row r="13" spans="1:5" x14ac:dyDescent="0.2">
      <c r="A13" s="13" t="s">
        <v>69</v>
      </c>
      <c r="B13" s="13" t="s">
        <v>252</v>
      </c>
      <c r="C13" s="13" t="s">
        <v>106</v>
      </c>
      <c r="D13" s="14" t="s">
        <v>73</v>
      </c>
      <c r="E13" s="13"/>
    </row>
    <row r="14" spans="1:5" x14ac:dyDescent="0.2">
      <c r="A14" s="15" t="s">
        <v>70</v>
      </c>
      <c r="B14" s="15"/>
      <c r="C14" s="15"/>
      <c r="D14" s="16"/>
      <c r="E14" s="15"/>
    </row>
    <row r="15" spans="1:5" x14ac:dyDescent="0.2">
      <c r="A15" s="15"/>
      <c r="B15" s="15"/>
      <c r="C15" s="15"/>
      <c r="D15" s="16"/>
      <c r="E15" s="15"/>
    </row>
    <row r="16" spans="1:5" x14ac:dyDescent="0.2">
      <c r="A16" s="17" t="s">
        <v>71</v>
      </c>
      <c r="B16" s="17"/>
      <c r="C16" s="17"/>
      <c r="D16" s="18"/>
      <c r="E16" s="17"/>
    </row>
    <row r="17" spans="1:5" x14ac:dyDescent="0.2">
      <c r="A17" s="13" t="s">
        <v>100</v>
      </c>
      <c r="B17" s="13" t="s">
        <v>174</v>
      </c>
      <c r="C17" s="13" t="s">
        <v>103</v>
      </c>
      <c r="D17" s="14" t="s">
        <v>73</v>
      </c>
      <c r="E17" s="13"/>
    </row>
    <row r="18" spans="1:5" x14ac:dyDescent="0.2">
      <c r="A18" s="15" t="s">
        <v>101</v>
      </c>
      <c r="B18" s="15"/>
      <c r="C18" s="15"/>
      <c r="D18" s="15"/>
      <c r="E18" s="15"/>
    </row>
    <row r="19" spans="1:5" x14ac:dyDescent="0.2">
      <c r="A19" s="15"/>
      <c r="B19" s="15"/>
      <c r="C19" s="10"/>
      <c r="D19" s="15"/>
      <c r="E19" s="15"/>
    </row>
    <row r="20" spans="1:5" x14ac:dyDescent="0.2">
      <c r="A20" s="17" t="s">
        <v>102</v>
      </c>
      <c r="B20" s="17"/>
      <c r="C20" s="17"/>
      <c r="D20" s="17"/>
      <c r="E20" s="17"/>
    </row>
    <row r="21" spans="1:5" x14ac:dyDescent="0.2">
      <c r="A21" s="13" t="s">
        <v>268</v>
      </c>
      <c r="B21" s="13" t="s">
        <v>271</v>
      </c>
      <c r="C21" s="13" t="s">
        <v>272</v>
      </c>
      <c r="D21" s="14" t="s">
        <v>273</v>
      </c>
      <c r="E21" s="13"/>
    </row>
    <row r="22" spans="1:5" x14ac:dyDescent="0.2">
      <c r="A22" s="15"/>
      <c r="B22" s="15"/>
      <c r="C22" s="15"/>
      <c r="D22" s="16"/>
      <c r="E22" s="15"/>
    </row>
    <row r="23" spans="1:5" x14ac:dyDescent="0.2">
      <c r="A23" s="15" t="s">
        <v>269</v>
      </c>
      <c r="B23" s="15"/>
      <c r="C23" s="15"/>
      <c r="D23" s="15"/>
      <c r="E23" s="15"/>
    </row>
    <row r="24" spans="1:5" x14ac:dyDescent="0.2">
      <c r="A24" s="17" t="s">
        <v>270</v>
      </c>
      <c r="B24" s="17"/>
      <c r="C24" s="17"/>
      <c r="D24" s="17"/>
      <c r="E24" s="17"/>
    </row>
    <row r="25" spans="1:5" x14ac:dyDescent="0.2">
      <c r="A25" s="13"/>
      <c r="B25" s="13"/>
      <c r="C25" s="13"/>
      <c r="D25" s="13"/>
      <c r="E25" s="13"/>
    </row>
    <row r="26" spans="1:5" x14ac:dyDescent="0.2">
      <c r="A26" s="15"/>
      <c r="B26" s="15"/>
      <c r="C26" s="15"/>
      <c r="D26" s="15"/>
      <c r="E26" s="15"/>
    </row>
    <row r="27" spans="1:5" x14ac:dyDescent="0.2">
      <c r="A27" s="15"/>
      <c r="B27" s="15"/>
      <c r="C27" s="15"/>
      <c r="D27" s="15"/>
      <c r="E27" s="15"/>
    </row>
    <row r="28" spans="1:5" x14ac:dyDescent="0.2">
      <c r="A28" s="17"/>
      <c r="B28" s="17"/>
      <c r="C28" s="17"/>
      <c r="D28" s="17"/>
      <c r="E28" s="17"/>
    </row>
    <row r="29" spans="1:5" x14ac:dyDescent="0.2">
      <c r="A29" s="13"/>
      <c r="B29" s="13"/>
      <c r="C29" s="13"/>
      <c r="D29" s="13"/>
      <c r="E29" s="13"/>
    </row>
    <row r="30" spans="1:5" x14ac:dyDescent="0.2">
      <c r="A30" s="15"/>
      <c r="B30" s="15"/>
      <c r="C30" s="15"/>
      <c r="D30" s="15"/>
      <c r="E30" s="15"/>
    </row>
    <row r="31" spans="1:5" x14ac:dyDescent="0.2">
      <c r="A31" s="15"/>
      <c r="B31" s="15"/>
      <c r="C31" s="15"/>
      <c r="D31" s="15"/>
      <c r="E31" s="15"/>
    </row>
    <row r="32" spans="1:5" x14ac:dyDescent="0.2">
      <c r="A32" s="17"/>
      <c r="B32" s="17"/>
      <c r="C32" s="17"/>
      <c r="D32" s="17"/>
      <c r="E32" s="17"/>
    </row>
    <row r="33" spans="1:5" x14ac:dyDescent="0.2">
      <c r="A33" s="13"/>
      <c r="B33" s="13"/>
      <c r="C33" s="13"/>
      <c r="D33" s="13"/>
      <c r="E33" s="13"/>
    </row>
    <row r="34" spans="1:5" x14ac:dyDescent="0.2">
      <c r="A34" s="15"/>
      <c r="B34" s="15"/>
      <c r="C34" s="15"/>
      <c r="D34" s="15"/>
      <c r="E34" s="15"/>
    </row>
    <row r="35" spans="1:5" x14ac:dyDescent="0.2">
      <c r="A35" s="15"/>
      <c r="B35" s="15"/>
      <c r="C35" s="15"/>
      <c r="D35" s="15"/>
      <c r="E35" s="15"/>
    </row>
    <row r="36" spans="1:5" x14ac:dyDescent="0.2">
      <c r="A36" s="17"/>
      <c r="B36" s="17"/>
      <c r="C36" s="17"/>
      <c r="D36" s="17"/>
      <c r="E36" s="17"/>
    </row>
    <row r="37" spans="1:5" x14ac:dyDescent="0.2">
      <c r="A37" s="13"/>
      <c r="B37" s="13"/>
      <c r="C37" s="13"/>
      <c r="D37" s="13"/>
      <c r="E37" s="13"/>
    </row>
    <row r="38" spans="1:5" x14ac:dyDescent="0.2">
      <c r="A38" s="15"/>
      <c r="B38" s="15"/>
      <c r="C38" s="15"/>
      <c r="D38" s="15"/>
      <c r="E38" s="15"/>
    </row>
    <row r="39" spans="1:5" x14ac:dyDescent="0.2">
      <c r="A39" s="15"/>
      <c r="B39" s="15"/>
      <c r="C39" s="15"/>
      <c r="D39" s="15"/>
      <c r="E39" s="15"/>
    </row>
    <row r="40" spans="1:5" x14ac:dyDescent="0.2">
      <c r="A40" s="17"/>
      <c r="B40" s="17"/>
      <c r="C40" s="17"/>
      <c r="D40" s="17"/>
      <c r="E40" s="17"/>
    </row>
    <row r="41" spans="1:5" x14ac:dyDescent="0.2">
      <c r="A41" s="13"/>
      <c r="B41" s="13"/>
      <c r="C41" s="13"/>
      <c r="D41" s="13"/>
      <c r="E41" s="13"/>
    </row>
    <row r="42" spans="1:5" x14ac:dyDescent="0.2">
      <c r="A42" s="15"/>
      <c r="B42" s="15"/>
      <c r="C42" s="15"/>
      <c r="D42" s="15"/>
      <c r="E42" s="15"/>
    </row>
    <row r="43" spans="1:5" x14ac:dyDescent="0.2">
      <c r="A43" s="15"/>
      <c r="B43" s="15"/>
      <c r="C43" s="15"/>
      <c r="D43" s="15"/>
      <c r="E43" s="15"/>
    </row>
    <row r="44" spans="1:5" x14ac:dyDescent="0.2">
      <c r="A44" s="17"/>
      <c r="B44" s="17"/>
      <c r="C44" s="17"/>
      <c r="D44" s="17"/>
      <c r="E44" s="17"/>
    </row>
    <row r="45" spans="1:5" x14ac:dyDescent="0.2">
      <c r="A45" s="13"/>
      <c r="B45" s="13"/>
      <c r="C45" s="13"/>
      <c r="D45" s="13"/>
      <c r="E45" s="13"/>
    </row>
    <row r="46" spans="1:5" x14ac:dyDescent="0.2">
      <c r="A46" s="15"/>
      <c r="B46" s="15"/>
      <c r="C46" s="15"/>
      <c r="D46" s="15"/>
      <c r="E46" s="15"/>
    </row>
    <row r="47" spans="1:5" x14ac:dyDescent="0.2">
      <c r="A47" s="15"/>
      <c r="B47" s="15"/>
      <c r="C47" s="15"/>
      <c r="D47" s="15"/>
      <c r="E47" s="15"/>
    </row>
    <row r="48" spans="1:5" x14ac:dyDescent="0.2">
      <c r="A48" s="17"/>
      <c r="B48" s="17"/>
      <c r="C48" s="17"/>
      <c r="D48" s="17"/>
      <c r="E48" s="17"/>
    </row>
    <row r="49" spans="1:5" x14ac:dyDescent="0.2">
      <c r="A49" s="2"/>
      <c r="B49" s="2"/>
      <c r="C49" s="2"/>
      <c r="D49" s="2"/>
      <c r="E49" s="2"/>
    </row>
    <row r="50" spans="1:5" x14ac:dyDescent="0.2">
      <c r="A50" s="3"/>
      <c r="B50" s="3"/>
      <c r="C50" s="3"/>
      <c r="D50" s="3"/>
      <c r="E50" s="3"/>
    </row>
    <row r="51" spans="1:5" x14ac:dyDescent="0.2">
      <c r="A51" s="3"/>
      <c r="B51" s="3"/>
      <c r="C51" s="3"/>
      <c r="D51" s="3"/>
      <c r="E51" s="3"/>
    </row>
    <row r="52" spans="1:5" x14ac:dyDescent="0.2">
      <c r="A52" s="4"/>
      <c r="B52" s="4"/>
      <c r="C52" s="4"/>
      <c r="D52" s="4"/>
      <c r="E52" s="4"/>
    </row>
  </sheetData>
  <sheetProtection algorithmName="SHA-512" hashValue="KDWpBqocF/UnKOz3BppBmqwz18cOguIm6+x2qjdLKIwP1eW5LY96w2zNpkjwJnd2WqtarrfqfnRo92kEK2XVcQ==" saltValue="pAbtmFzJ/yjjKSfyJtk9TQ==" spinCount="100000" sheet="1" objects="1" scenarios="1" formatCells="0" formatColumns="0" formatRows="0"/>
  <phoneticPr fontId="0" type="noConversion"/>
  <pageMargins left="0.59055118110236227" right="0" top="0.59055118110236227" bottom="0.78740157480314965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topLeftCell="A4" zoomScaleNormal="100" workbookViewId="0">
      <selection activeCell="H49" sqref="H49"/>
    </sheetView>
  </sheetViews>
  <sheetFormatPr baseColWidth="10" defaultRowHeight="12.75" x14ac:dyDescent="0.2"/>
  <cols>
    <col min="1" max="1" width="24.7109375" style="10" customWidth="1"/>
    <col min="2" max="2" width="17.42578125" style="10" bestFit="1" customWidth="1"/>
    <col min="3" max="3" width="16.140625" style="10" customWidth="1"/>
    <col min="4" max="4" width="14.7109375" style="10" bestFit="1" customWidth="1"/>
    <col min="5" max="5" width="38" style="10" customWidth="1"/>
    <col min="6" max="6" width="12.28515625" style="10" customWidth="1"/>
    <col min="7" max="16384" width="11.42578125" style="10"/>
  </cols>
  <sheetData>
    <row r="1" spans="1:5" x14ac:dyDescent="0.2">
      <c r="A1" s="9" t="s">
        <v>0</v>
      </c>
    </row>
    <row r="3" spans="1:5" x14ac:dyDescent="0.2">
      <c r="A3" s="9" t="s">
        <v>1</v>
      </c>
      <c r="D3" s="9" t="s">
        <v>75</v>
      </c>
    </row>
    <row r="5" spans="1:5" s="9" customFormat="1" ht="16.149999999999999" customHeight="1" x14ac:dyDescent="0.2">
      <c r="A5" s="11" t="s">
        <v>2</v>
      </c>
      <c r="B5" s="11" t="s">
        <v>104</v>
      </c>
      <c r="C5" s="11" t="s">
        <v>4</v>
      </c>
      <c r="D5" s="11" t="s">
        <v>5</v>
      </c>
      <c r="E5" s="11" t="s">
        <v>6</v>
      </c>
    </row>
    <row r="6" spans="1:5" ht="15.75" customHeight="1" x14ac:dyDescent="0.2">
      <c r="A6" s="10" t="s">
        <v>76</v>
      </c>
      <c r="B6" s="10" t="s">
        <v>265</v>
      </c>
      <c r="C6" s="10" t="s">
        <v>279</v>
      </c>
      <c r="D6" s="10" t="s">
        <v>78</v>
      </c>
      <c r="E6" s="12" t="s">
        <v>266</v>
      </c>
    </row>
    <row r="7" spans="1:5" ht="15.6" customHeight="1" x14ac:dyDescent="0.2">
      <c r="A7" s="10" t="s">
        <v>77</v>
      </c>
      <c r="E7" s="12"/>
    </row>
    <row r="9" spans="1:5" s="9" customFormat="1" ht="16.149999999999999" customHeight="1" x14ac:dyDescent="0.2">
      <c r="A9" s="11" t="s">
        <v>7</v>
      </c>
      <c r="B9" s="11" t="s">
        <v>8</v>
      </c>
      <c r="C9" s="11" t="s">
        <v>11</v>
      </c>
      <c r="D9" s="11" t="s">
        <v>9</v>
      </c>
      <c r="E9" s="11" t="s">
        <v>10</v>
      </c>
    </row>
    <row r="10" spans="1:5" x14ac:dyDescent="0.2">
      <c r="A10" s="83" t="s">
        <v>165</v>
      </c>
      <c r="B10" s="83" t="s">
        <v>278</v>
      </c>
      <c r="C10" s="83" t="s">
        <v>169</v>
      </c>
      <c r="D10" s="94" t="s">
        <v>226</v>
      </c>
      <c r="E10" s="89" t="s">
        <v>230</v>
      </c>
    </row>
    <row r="11" spans="1:5" x14ac:dyDescent="0.2">
      <c r="A11" s="85" t="s">
        <v>166</v>
      </c>
      <c r="B11" s="85" t="s">
        <v>230</v>
      </c>
      <c r="C11" s="85" t="s">
        <v>230</v>
      </c>
      <c r="D11" s="93" t="s">
        <v>230</v>
      </c>
      <c r="E11" s="91" t="s">
        <v>170</v>
      </c>
    </row>
    <row r="12" spans="1:5" x14ac:dyDescent="0.2">
      <c r="A12" s="85" t="s">
        <v>230</v>
      </c>
      <c r="B12" s="85" t="s">
        <v>230</v>
      </c>
      <c r="C12" s="85" t="s">
        <v>230</v>
      </c>
      <c r="D12" s="93" t="s">
        <v>230</v>
      </c>
      <c r="E12" s="91" t="s">
        <v>230</v>
      </c>
    </row>
    <row r="13" spans="1:5" x14ac:dyDescent="0.2">
      <c r="A13" s="87" t="s">
        <v>167</v>
      </c>
      <c r="B13" s="87" t="s">
        <v>230</v>
      </c>
      <c r="C13" s="87" t="s">
        <v>230</v>
      </c>
      <c r="D13" s="92" t="s">
        <v>230</v>
      </c>
      <c r="E13" s="90" t="s">
        <v>230</v>
      </c>
    </row>
    <row r="14" spans="1:5" x14ac:dyDescent="0.2">
      <c r="A14" s="83" t="s">
        <v>79</v>
      </c>
      <c r="B14" s="83" t="s">
        <v>267</v>
      </c>
      <c r="C14" s="83" t="s">
        <v>259</v>
      </c>
      <c r="D14" s="84" t="s">
        <v>68</v>
      </c>
      <c r="E14" s="89" t="s">
        <v>230</v>
      </c>
    </row>
    <row r="15" spans="1:5" x14ac:dyDescent="0.2">
      <c r="A15" s="85" t="s">
        <v>131</v>
      </c>
      <c r="B15" s="85" t="s">
        <v>230</v>
      </c>
      <c r="C15" s="85" t="s">
        <v>230</v>
      </c>
      <c r="D15" s="86" t="s">
        <v>230</v>
      </c>
      <c r="E15" s="91" t="s">
        <v>230</v>
      </c>
    </row>
    <row r="16" spans="1:5" x14ac:dyDescent="0.2">
      <c r="A16" s="85" t="s">
        <v>80</v>
      </c>
      <c r="B16" s="85" t="s">
        <v>230</v>
      </c>
      <c r="C16" s="85" t="s">
        <v>230</v>
      </c>
      <c r="D16" s="86" t="s">
        <v>230</v>
      </c>
      <c r="E16" s="91" t="s">
        <v>230</v>
      </c>
    </row>
    <row r="17" spans="1:5" x14ac:dyDescent="0.2">
      <c r="A17" s="87" t="s">
        <v>77</v>
      </c>
      <c r="B17" s="87" t="s">
        <v>230</v>
      </c>
      <c r="C17" s="87" t="s">
        <v>230</v>
      </c>
      <c r="D17" s="88" t="s">
        <v>230</v>
      </c>
      <c r="E17" s="90" t="s">
        <v>230</v>
      </c>
    </row>
    <row r="18" spans="1:5" x14ac:dyDescent="0.2">
      <c r="A18" s="83" t="s">
        <v>89</v>
      </c>
      <c r="B18" s="83" t="s">
        <v>82</v>
      </c>
      <c r="C18" s="83" t="s">
        <v>105</v>
      </c>
      <c r="D18" s="84" t="s">
        <v>68</v>
      </c>
      <c r="E18" s="89" t="s">
        <v>230</v>
      </c>
    </row>
    <row r="19" spans="1:5" x14ac:dyDescent="0.2">
      <c r="A19" s="85" t="s">
        <v>90</v>
      </c>
      <c r="B19" s="85" t="s">
        <v>230</v>
      </c>
      <c r="C19" s="85" t="s">
        <v>230</v>
      </c>
      <c r="D19" s="86" t="s">
        <v>230</v>
      </c>
      <c r="E19" s="91" t="s">
        <v>230</v>
      </c>
    </row>
    <row r="20" spans="1:5" x14ac:dyDescent="0.2">
      <c r="A20" s="85" t="s">
        <v>230</v>
      </c>
      <c r="B20" s="85" t="s">
        <v>230</v>
      </c>
      <c r="C20" s="85" t="s">
        <v>230</v>
      </c>
      <c r="D20" s="86" t="s">
        <v>230</v>
      </c>
      <c r="E20" s="91" t="s">
        <v>230</v>
      </c>
    </row>
    <row r="21" spans="1:5" x14ac:dyDescent="0.2">
      <c r="A21" s="87" t="s">
        <v>91</v>
      </c>
      <c r="B21" s="87" t="s">
        <v>230</v>
      </c>
      <c r="C21" s="87" t="s">
        <v>230</v>
      </c>
      <c r="D21" s="88" t="s">
        <v>230</v>
      </c>
      <c r="E21" s="90" t="s">
        <v>230</v>
      </c>
    </row>
    <row r="22" spans="1:5" x14ac:dyDescent="0.2">
      <c r="A22" s="83" t="s">
        <v>142</v>
      </c>
      <c r="B22" s="83" t="s">
        <v>225</v>
      </c>
      <c r="C22" s="83" t="s">
        <v>260</v>
      </c>
      <c r="D22" s="84" t="s">
        <v>118</v>
      </c>
      <c r="E22" s="89" t="s">
        <v>230</v>
      </c>
    </row>
    <row r="23" spans="1:5" x14ac:dyDescent="0.2">
      <c r="A23" s="85" t="s">
        <v>144</v>
      </c>
      <c r="B23" s="85" t="s">
        <v>230</v>
      </c>
      <c r="C23" s="85" t="s">
        <v>230</v>
      </c>
      <c r="D23" s="86" t="s">
        <v>230</v>
      </c>
      <c r="E23" s="91" t="s">
        <v>230</v>
      </c>
    </row>
    <row r="24" spans="1:5" x14ac:dyDescent="0.2">
      <c r="A24" s="85" t="s">
        <v>230</v>
      </c>
      <c r="B24" s="85" t="s">
        <v>230</v>
      </c>
      <c r="C24" s="85" t="s">
        <v>230</v>
      </c>
      <c r="D24" s="86" t="s">
        <v>230</v>
      </c>
      <c r="E24" s="91" t="s">
        <v>230</v>
      </c>
    </row>
    <row r="25" spans="1:5" x14ac:dyDescent="0.2">
      <c r="A25" s="87" t="s">
        <v>91</v>
      </c>
      <c r="B25" s="87" t="s">
        <v>230</v>
      </c>
      <c r="C25" s="87" t="s">
        <v>230</v>
      </c>
      <c r="D25" s="88" t="s">
        <v>230</v>
      </c>
      <c r="E25" s="90" t="s">
        <v>230</v>
      </c>
    </row>
    <row r="26" spans="1:5" x14ac:dyDescent="0.2">
      <c r="A26" s="83" t="s">
        <v>85</v>
      </c>
      <c r="B26" s="83" t="s">
        <v>132</v>
      </c>
      <c r="C26" s="83" t="s">
        <v>86</v>
      </c>
      <c r="D26" s="84" t="s">
        <v>68</v>
      </c>
      <c r="E26" s="89" t="s">
        <v>88</v>
      </c>
    </row>
    <row r="27" spans="1:5" x14ac:dyDescent="0.2">
      <c r="A27" s="85" t="s">
        <v>87</v>
      </c>
      <c r="B27" s="85" t="s">
        <v>230</v>
      </c>
      <c r="C27" s="85" t="s">
        <v>230</v>
      </c>
      <c r="D27" s="86" t="s">
        <v>230</v>
      </c>
      <c r="E27" s="91" t="s">
        <v>230</v>
      </c>
    </row>
    <row r="28" spans="1:5" x14ac:dyDescent="0.2">
      <c r="A28" s="85" t="s">
        <v>230</v>
      </c>
      <c r="B28" s="85" t="s">
        <v>230</v>
      </c>
      <c r="C28" s="85" t="s">
        <v>230</v>
      </c>
      <c r="D28" s="86" t="s">
        <v>230</v>
      </c>
      <c r="E28" s="91" t="s">
        <v>230</v>
      </c>
    </row>
    <row r="29" spans="1:5" x14ac:dyDescent="0.2">
      <c r="A29" s="87" t="s">
        <v>77</v>
      </c>
      <c r="B29" s="87" t="s">
        <v>230</v>
      </c>
      <c r="C29" s="87" t="s">
        <v>230</v>
      </c>
      <c r="D29" s="88" t="s">
        <v>230</v>
      </c>
      <c r="E29" s="90" t="s">
        <v>230</v>
      </c>
    </row>
    <row r="30" spans="1:5" x14ac:dyDescent="0.2">
      <c r="A30" s="83" t="s">
        <v>227</v>
      </c>
      <c r="B30" s="83"/>
      <c r="C30" s="83" t="s">
        <v>261</v>
      </c>
      <c r="D30" s="84" t="s">
        <v>118</v>
      </c>
      <c r="E30" s="89" t="s">
        <v>230</v>
      </c>
    </row>
    <row r="31" spans="1:5" x14ac:dyDescent="0.2">
      <c r="A31" s="85" t="s">
        <v>228</v>
      </c>
      <c r="B31" s="85" t="s">
        <v>230</v>
      </c>
      <c r="C31" s="85" t="s">
        <v>230</v>
      </c>
      <c r="D31" s="86" t="s">
        <v>230</v>
      </c>
      <c r="E31" s="91" t="s">
        <v>230</v>
      </c>
    </row>
    <row r="32" spans="1:5" x14ac:dyDescent="0.2">
      <c r="A32" s="85" t="s">
        <v>230</v>
      </c>
      <c r="B32" s="85" t="s">
        <v>230</v>
      </c>
      <c r="C32" s="85" t="s">
        <v>230</v>
      </c>
      <c r="D32" s="86" t="s">
        <v>230</v>
      </c>
      <c r="E32" s="91" t="s">
        <v>230</v>
      </c>
    </row>
    <row r="33" spans="1:5" x14ac:dyDescent="0.2">
      <c r="A33" s="87" t="s">
        <v>229</v>
      </c>
      <c r="B33" s="87" t="s">
        <v>230</v>
      </c>
      <c r="C33" s="87" t="s">
        <v>230</v>
      </c>
      <c r="D33" s="88" t="s">
        <v>230</v>
      </c>
      <c r="E33" s="90" t="s">
        <v>230</v>
      </c>
    </row>
    <row r="34" spans="1:5" x14ac:dyDescent="0.2">
      <c r="A34" s="83" t="s">
        <v>92</v>
      </c>
      <c r="B34" s="83" t="s">
        <v>95</v>
      </c>
      <c r="C34" s="83" t="s">
        <v>262</v>
      </c>
      <c r="D34" s="84" t="s">
        <v>68</v>
      </c>
      <c r="E34" s="89" t="s">
        <v>230</v>
      </c>
    </row>
    <row r="35" spans="1:5" x14ac:dyDescent="0.2">
      <c r="A35" s="85" t="s">
        <v>93</v>
      </c>
      <c r="B35" s="85" t="s">
        <v>230</v>
      </c>
      <c r="C35" s="85" t="s">
        <v>230</v>
      </c>
      <c r="D35" s="86" t="s">
        <v>230</v>
      </c>
      <c r="E35" s="91" t="s">
        <v>230</v>
      </c>
    </row>
    <row r="36" spans="1:5" x14ac:dyDescent="0.2">
      <c r="A36" s="85" t="s">
        <v>230</v>
      </c>
      <c r="B36" s="85" t="s">
        <v>230</v>
      </c>
      <c r="C36" s="85" t="s">
        <v>230</v>
      </c>
      <c r="D36" s="86" t="s">
        <v>230</v>
      </c>
      <c r="E36" s="91" t="s">
        <v>230</v>
      </c>
    </row>
    <row r="37" spans="1:5" x14ac:dyDescent="0.2">
      <c r="A37" s="87" t="s">
        <v>94</v>
      </c>
      <c r="B37" s="87" t="s">
        <v>230</v>
      </c>
      <c r="C37" s="87" t="s">
        <v>230</v>
      </c>
      <c r="D37" s="88" t="s">
        <v>230</v>
      </c>
      <c r="E37" s="90" t="s">
        <v>230</v>
      </c>
    </row>
    <row r="38" spans="1:5" x14ac:dyDescent="0.2">
      <c r="A38" s="83" t="s">
        <v>81</v>
      </c>
      <c r="B38" s="83" t="s">
        <v>143</v>
      </c>
      <c r="C38" s="83" t="s">
        <v>171</v>
      </c>
      <c r="D38" s="84" t="s">
        <v>68</v>
      </c>
      <c r="E38" s="89" t="s">
        <v>230</v>
      </c>
    </row>
    <row r="39" spans="1:5" x14ac:dyDescent="0.2">
      <c r="A39" s="85" t="s">
        <v>83</v>
      </c>
      <c r="B39" s="85" t="s">
        <v>230</v>
      </c>
      <c r="C39" s="85" t="s">
        <v>230</v>
      </c>
      <c r="D39" s="86" t="s">
        <v>230</v>
      </c>
      <c r="E39" s="91" t="s">
        <v>230</v>
      </c>
    </row>
    <row r="40" spans="1:5" x14ac:dyDescent="0.2">
      <c r="A40" s="85" t="s">
        <v>84</v>
      </c>
      <c r="B40" s="85" t="s">
        <v>230</v>
      </c>
      <c r="C40" s="85" t="s">
        <v>230</v>
      </c>
      <c r="D40" s="86" t="s">
        <v>230</v>
      </c>
      <c r="E40" s="91" t="s">
        <v>230</v>
      </c>
    </row>
    <row r="41" spans="1:5" x14ac:dyDescent="0.2">
      <c r="A41" s="87" t="s">
        <v>77</v>
      </c>
      <c r="B41" s="87" t="s">
        <v>230</v>
      </c>
      <c r="C41" s="87" t="s">
        <v>230</v>
      </c>
      <c r="D41" s="88" t="s">
        <v>230</v>
      </c>
      <c r="E41" s="90" t="s">
        <v>230</v>
      </c>
    </row>
    <row r="42" spans="1:5" x14ac:dyDescent="0.2">
      <c r="A42" s="83" t="s">
        <v>96</v>
      </c>
      <c r="B42" s="83" t="s">
        <v>168</v>
      </c>
      <c r="C42" s="83" t="s">
        <v>263</v>
      </c>
      <c r="D42" s="84" t="s">
        <v>68</v>
      </c>
      <c r="E42" s="89" t="s">
        <v>230</v>
      </c>
    </row>
    <row r="43" spans="1:5" x14ac:dyDescent="0.2">
      <c r="A43" s="85" t="s">
        <v>97</v>
      </c>
      <c r="B43" s="85" t="s">
        <v>230</v>
      </c>
      <c r="C43" s="85" t="s">
        <v>230</v>
      </c>
      <c r="D43" s="86" t="s">
        <v>230</v>
      </c>
      <c r="E43" s="91" t="s">
        <v>230</v>
      </c>
    </row>
    <row r="44" spans="1:5" x14ac:dyDescent="0.2">
      <c r="A44" s="85" t="s">
        <v>230</v>
      </c>
      <c r="B44" s="85" t="s">
        <v>230</v>
      </c>
      <c r="C44" s="85" t="s">
        <v>230</v>
      </c>
      <c r="D44" s="86" t="s">
        <v>230</v>
      </c>
      <c r="E44" s="91" t="s">
        <v>230</v>
      </c>
    </row>
    <row r="45" spans="1:5" x14ac:dyDescent="0.2">
      <c r="A45" s="97" t="s">
        <v>98</v>
      </c>
      <c r="B45" s="97" t="s">
        <v>230</v>
      </c>
      <c r="C45" s="97" t="s">
        <v>230</v>
      </c>
      <c r="D45" s="98" t="s">
        <v>230</v>
      </c>
      <c r="E45" s="99" t="s">
        <v>230</v>
      </c>
    </row>
    <row r="46" spans="1:5" x14ac:dyDescent="0.2">
      <c r="A46" s="95" t="s">
        <v>116</v>
      </c>
      <c r="B46" s="95" t="s">
        <v>280</v>
      </c>
      <c r="C46" s="95" t="s">
        <v>173</v>
      </c>
      <c r="D46" s="100" t="s">
        <v>118</v>
      </c>
      <c r="E46" s="101" t="s">
        <v>230</v>
      </c>
    </row>
    <row r="47" spans="1:5" ht="25.5" x14ac:dyDescent="0.2">
      <c r="A47" s="96" t="s">
        <v>119</v>
      </c>
      <c r="B47" s="96" t="s">
        <v>230</v>
      </c>
      <c r="C47" s="96" t="s">
        <v>230</v>
      </c>
      <c r="D47" s="102" t="s">
        <v>230</v>
      </c>
      <c r="E47" s="103" t="s">
        <v>230</v>
      </c>
    </row>
    <row r="48" spans="1:5" x14ac:dyDescent="0.2">
      <c r="A48" s="96" t="s">
        <v>230</v>
      </c>
      <c r="B48" s="96" t="s">
        <v>230</v>
      </c>
      <c r="C48" s="96" t="s">
        <v>230</v>
      </c>
      <c r="D48" s="102" t="s">
        <v>230</v>
      </c>
      <c r="E48" s="103" t="s">
        <v>230</v>
      </c>
    </row>
    <row r="49" spans="1:5" x14ac:dyDescent="0.2">
      <c r="A49" s="97" t="s">
        <v>117</v>
      </c>
      <c r="B49" s="97" t="s">
        <v>230</v>
      </c>
      <c r="C49" s="97" t="s">
        <v>230</v>
      </c>
      <c r="D49" s="98" t="s">
        <v>230</v>
      </c>
      <c r="E49" s="99" t="s">
        <v>230</v>
      </c>
    </row>
    <row r="50" spans="1:5" x14ac:dyDescent="0.2">
      <c r="A50" s="95"/>
      <c r="B50" s="95"/>
      <c r="C50" s="95"/>
      <c r="D50" s="100"/>
      <c r="E50" s="101"/>
    </row>
    <row r="51" spans="1:5" x14ac:dyDescent="0.2">
      <c r="A51" s="96"/>
      <c r="B51" s="96"/>
      <c r="C51" s="96"/>
      <c r="D51" s="102"/>
      <c r="E51" s="103"/>
    </row>
    <row r="52" spans="1:5" x14ac:dyDescent="0.2">
      <c r="A52" s="96"/>
      <c r="B52" s="96"/>
      <c r="C52" s="96"/>
      <c r="D52" s="102"/>
      <c r="E52" s="103"/>
    </row>
    <row r="53" spans="1:5" x14ac:dyDescent="0.2">
      <c r="A53" s="97"/>
      <c r="B53" s="97"/>
      <c r="C53" s="97"/>
      <c r="D53" s="98"/>
      <c r="E53" s="99"/>
    </row>
    <row r="54" spans="1:5" x14ac:dyDescent="0.2">
      <c r="A54" s="95"/>
      <c r="B54" s="95"/>
      <c r="C54" s="95"/>
      <c r="D54" s="100"/>
      <c r="E54" s="101"/>
    </row>
    <row r="55" spans="1:5" x14ac:dyDescent="0.2">
      <c r="A55" s="96"/>
      <c r="B55" s="96"/>
      <c r="C55" s="96"/>
      <c r="D55" s="102"/>
      <c r="E55" s="103"/>
    </row>
    <row r="56" spans="1:5" x14ac:dyDescent="0.2">
      <c r="A56" s="96"/>
      <c r="B56" s="96"/>
      <c r="C56" s="96"/>
      <c r="D56" s="102"/>
      <c r="E56" s="103"/>
    </row>
    <row r="57" spans="1:5" x14ac:dyDescent="0.2">
      <c r="A57" s="97"/>
      <c r="B57" s="97"/>
      <c r="C57" s="97"/>
      <c r="D57" s="98"/>
      <c r="E57" s="99"/>
    </row>
  </sheetData>
  <sheetProtection algorithmName="SHA-512" hashValue="46wR/ZHZheW3drB0AXmDa0xHZ7rTLo6lrHFN5C4ZsLZJzs2L5pDZeJLMOGYBqTS5Cz/KX5SuzXeIAbOtmj/PYg==" saltValue="U/T1XXLYicv0NquBo4HlLA==" spinCount="100000" sheet="1" formatCells="0" formatColumns="0" formatRows="0"/>
  <phoneticPr fontId="0" type="noConversion"/>
  <hyperlinks>
    <hyperlink ref="E6" r:id="rId1" xr:uid="{00000000-0004-0000-0200-000000000000}"/>
  </hyperlinks>
  <pageMargins left="0.59055118110236227" right="0" top="0.59055118110236227" bottom="0.78740157480314965" header="0.51181102362204722" footer="0.51181102362204722"/>
  <pageSetup paperSize="9" scale="85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6"/>
  <sheetViews>
    <sheetView workbookViewId="0">
      <selection activeCell="E10" sqref="E10"/>
    </sheetView>
  </sheetViews>
  <sheetFormatPr baseColWidth="10" defaultRowHeight="12.75" x14ac:dyDescent="0.2"/>
  <cols>
    <col min="1" max="1" width="24.28515625" customWidth="1"/>
    <col min="2" max="2" width="17.42578125" bestFit="1" customWidth="1"/>
    <col min="3" max="3" width="15.42578125" bestFit="1" customWidth="1"/>
    <col min="4" max="4" width="14.7109375" bestFit="1" customWidth="1"/>
    <col min="5" max="5" width="34" bestFit="1" customWidth="1"/>
  </cols>
  <sheetData>
    <row r="1" spans="1:5" x14ac:dyDescent="0.2">
      <c r="A1" s="9" t="s">
        <v>0</v>
      </c>
      <c r="B1" s="10"/>
      <c r="C1" s="10"/>
      <c r="D1" s="10"/>
      <c r="E1" s="10"/>
    </row>
    <row r="2" spans="1:5" x14ac:dyDescent="0.2">
      <c r="A2" s="10"/>
      <c r="B2" s="10"/>
      <c r="C2" s="10"/>
      <c r="D2" s="10"/>
      <c r="E2" s="10"/>
    </row>
    <row r="3" spans="1:5" x14ac:dyDescent="0.2">
      <c r="A3" s="9" t="s">
        <v>1</v>
      </c>
      <c r="B3" s="10"/>
      <c r="C3" s="10"/>
      <c r="D3" s="9" t="s">
        <v>18</v>
      </c>
      <c r="E3" s="10"/>
    </row>
    <row r="4" spans="1:5" x14ac:dyDescent="0.2">
      <c r="A4" s="10"/>
      <c r="B4" s="10"/>
      <c r="C4" s="10"/>
      <c r="D4" s="10"/>
      <c r="E4" s="10"/>
    </row>
    <row r="5" spans="1:5" s="1" customFormat="1" ht="16.149999999999999" customHeight="1" x14ac:dyDescent="0.2">
      <c r="A5" s="11" t="s">
        <v>160</v>
      </c>
      <c r="B5" s="11" t="s">
        <v>104</v>
      </c>
      <c r="C5" s="11" t="s">
        <v>4</v>
      </c>
      <c r="D5" s="11" t="s">
        <v>5</v>
      </c>
      <c r="E5" s="11" t="s">
        <v>6</v>
      </c>
    </row>
    <row r="6" spans="1:5" ht="15.75" customHeight="1" x14ac:dyDescent="0.2">
      <c r="A6" s="10" t="s">
        <v>19</v>
      </c>
      <c r="B6" s="10" t="s">
        <v>22</v>
      </c>
      <c r="C6" s="10" t="s">
        <v>122</v>
      </c>
      <c r="D6" s="10" t="s">
        <v>123</v>
      </c>
      <c r="E6" s="12" t="s">
        <v>23</v>
      </c>
    </row>
    <row r="7" spans="1:5" x14ac:dyDescent="0.2">
      <c r="A7" s="10" t="s">
        <v>20</v>
      </c>
      <c r="B7" s="10"/>
      <c r="C7" s="10"/>
      <c r="D7" s="10"/>
      <c r="E7" s="10"/>
    </row>
    <row r="8" spans="1:5" x14ac:dyDescent="0.2">
      <c r="A8" s="10" t="s">
        <v>21</v>
      </c>
      <c r="B8" s="10"/>
      <c r="C8" s="10"/>
      <c r="D8" s="10"/>
      <c r="E8" s="10"/>
    </row>
    <row r="9" spans="1:5" x14ac:dyDescent="0.2">
      <c r="A9" s="11" t="s">
        <v>161</v>
      </c>
      <c r="B9" s="11" t="s">
        <v>104</v>
      </c>
      <c r="C9" s="11" t="s">
        <v>4</v>
      </c>
      <c r="D9" s="11" t="s">
        <v>5</v>
      </c>
      <c r="E9" s="11" t="s">
        <v>6</v>
      </c>
    </row>
    <row r="10" spans="1:5" x14ac:dyDescent="0.2">
      <c r="A10" s="24" t="s">
        <v>155</v>
      </c>
      <c r="B10" s="13" t="s">
        <v>156</v>
      </c>
      <c r="C10" s="27" t="s">
        <v>157</v>
      </c>
      <c r="D10" s="13" t="s">
        <v>158</v>
      </c>
      <c r="E10" s="128" t="s">
        <v>159</v>
      </c>
    </row>
    <row r="11" spans="1:5" x14ac:dyDescent="0.2">
      <c r="A11" s="26" t="s">
        <v>27</v>
      </c>
      <c r="B11" s="17"/>
      <c r="C11" s="28"/>
      <c r="D11" s="17"/>
      <c r="E11" s="22"/>
    </row>
    <row r="12" spans="1:5" s="1" customFormat="1" ht="16.149999999999999" customHeight="1" x14ac:dyDescent="0.2">
      <c r="A12" s="11" t="s">
        <v>7</v>
      </c>
      <c r="B12" s="11" t="s">
        <v>8</v>
      </c>
      <c r="C12" s="11" t="s">
        <v>11</v>
      </c>
      <c r="D12" s="11" t="s">
        <v>9</v>
      </c>
      <c r="E12" s="11" t="s">
        <v>10</v>
      </c>
    </row>
    <row r="13" spans="1:5" x14ac:dyDescent="0.2">
      <c r="A13" s="13" t="s">
        <v>24</v>
      </c>
      <c r="B13" s="13" t="s">
        <v>25</v>
      </c>
      <c r="C13" s="13" t="s">
        <v>124</v>
      </c>
      <c r="D13" s="14" t="s">
        <v>162</v>
      </c>
      <c r="E13" s="13"/>
    </row>
    <row r="14" spans="1:5" x14ac:dyDescent="0.2">
      <c r="A14" s="15" t="s">
        <v>29</v>
      </c>
      <c r="B14" s="15"/>
      <c r="C14" s="15"/>
      <c r="D14" s="16"/>
      <c r="E14" s="15"/>
    </row>
    <row r="15" spans="1:5" x14ac:dyDescent="0.2">
      <c r="A15" s="15" t="s">
        <v>26</v>
      </c>
      <c r="B15" s="15"/>
      <c r="C15" s="15"/>
      <c r="D15" s="16"/>
      <c r="E15" s="15"/>
    </row>
    <row r="16" spans="1:5" x14ac:dyDescent="0.2">
      <c r="A16" s="17" t="s">
        <v>27</v>
      </c>
      <c r="B16" s="17"/>
      <c r="C16" s="17"/>
      <c r="D16" s="18"/>
      <c r="E16" s="17"/>
    </row>
    <row r="17" spans="1:10" x14ac:dyDescent="0.2">
      <c r="A17" s="13" t="s">
        <v>19</v>
      </c>
      <c r="B17" s="13" t="s">
        <v>224</v>
      </c>
      <c r="C17" s="13" t="s">
        <v>125</v>
      </c>
      <c r="D17" s="14" t="s">
        <v>162</v>
      </c>
      <c r="E17" s="13"/>
    </row>
    <row r="18" spans="1:10" x14ac:dyDescent="0.2">
      <c r="A18" s="15" t="s">
        <v>20</v>
      </c>
      <c r="B18" s="15"/>
      <c r="C18" s="15"/>
      <c r="D18" s="16"/>
      <c r="E18" s="15"/>
      <c r="J18" s="120"/>
    </row>
    <row r="19" spans="1:10" x14ac:dyDescent="0.2">
      <c r="A19" s="15" t="s">
        <v>28</v>
      </c>
      <c r="B19" s="15"/>
      <c r="C19" s="15"/>
      <c r="D19" s="16"/>
      <c r="E19" s="15"/>
    </row>
    <row r="20" spans="1:10" x14ac:dyDescent="0.2">
      <c r="A20" s="17" t="s">
        <v>21</v>
      </c>
      <c r="B20" s="17"/>
      <c r="C20" s="17"/>
      <c r="D20" s="18"/>
      <c r="E20" s="17"/>
    </row>
    <row r="21" spans="1:10" x14ac:dyDescent="0.2">
      <c r="A21" s="13"/>
      <c r="B21" s="13"/>
      <c r="C21" s="13"/>
      <c r="D21" s="14"/>
      <c r="E21" s="13"/>
    </row>
    <row r="22" spans="1:10" x14ac:dyDescent="0.2">
      <c r="A22" s="15"/>
      <c r="B22" s="15"/>
      <c r="C22" s="15"/>
      <c r="D22" s="16"/>
      <c r="E22" s="15"/>
    </row>
    <row r="23" spans="1:10" x14ac:dyDescent="0.2">
      <c r="A23" s="15"/>
      <c r="B23" s="15"/>
      <c r="C23" s="15"/>
      <c r="D23" s="16"/>
      <c r="E23" s="15"/>
    </row>
    <row r="24" spans="1:10" x14ac:dyDescent="0.2">
      <c r="A24" s="17"/>
      <c r="B24" s="17"/>
      <c r="C24" s="17"/>
      <c r="D24" s="18"/>
      <c r="E24" s="17"/>
    </row>
    <row r="25" spans="1:10" x14ac:dyDescent="0.2">
      <c r="A25" s="13"/>
      <c r="B25" s="13"/>
      <c r="C25" s="13"/>
      <c r="D25" s="14"/>
      <c r="E25" s="13"/>
    </row>
    <row r="26" spans="1:10" x14ac:dyDescent="0.2">
      <c r="A26" s="15"/>
      <c r="B26" s="15"/>
      <c r="C26" s="15"/>
      <c r="D26" s="16"/>
      <c r="E26" s="15"/>
    </row>
    <row r="27" spans="1:10" x14ac:dyDescent="0.2">
      <c r="A27" s="15"/>
      <c r="B27" s="15"/>
      <c r="C27" s="15"/>
      <c r="D27" s="16"/>
      <c r="E27" s="15"/>
    </row>
    <row r="28" spans="1:10" x14ac:dyDescent="0.2">
      <c r="A28" s="17"/>
      <c r="B28" s="17"/>
      <c r="C28" s="17"/>
      <c r="D28" s="18"/>
      <c r="E28" s="17"/>
    </row>
    <row r="29" spans="1:10" x14ac:dyDescent="0.2">
      <c r="A29" s="13"/>
      <c r="B29" s="13"/>
      <c r="C29" s="13"/>
      <c r="D29" s="13"/>
      <c r="E29" s="13"/>
    </row>
    <row r="30" spans="1:10" x14ac:dyDescent="0.2">
      <c r="A30" s="15"/>
      <c r="B30" s="15"/>
      <c r="C30" s="15"/>
      <c r="D30" s="15"/>
      <c r="E30" s="15"/>
    </row>
    <row r="31" spans="1:10" x14ac:dyDescent="0.2">
      <c r="A31" s="15"/>
      <c r="B31" s="15"/>
      <c r="C31" s="15"/>
      <c r="D31" s="15"/>
      <c r="E31" s="15"/>
    </row>
    <row r="32" spans="1:10" x14ac:dyDescent="0.2">
      <c r="A32" s="17"/>
      <c r="B32" s="17"/>
      <c r="C32" s="17"/>
      <c r="D32" s="17"/>
      <c r="E32" s="17"/>
    </row>
    <row r="33" spans="1:5" x14ac:dyDescent="0.2">
      <c r="A33" s="13"/>
      <c r="B33" s="13"/>
      <c r="C33" s="13"/>
      <c r="D33" s="13"/>
      <c r="E33" s="13"/>
    </row>
    <row r="34" spans="1:5" x14ac:dyDescent="0.2">
      <c r="A34" s="15"/>
      <c r="B34" s="15"/>
      <c r="C34" s="15"/>
      <c r="D34" s="15"/>
      <c r="E34" s="15"/>
    </row>
    <row r="35" spans="1:5" x14ac:dyDescent="0.2">
      <c r="A35" s="15"/>
      <c r="B35" s="15"/>
      <c r="C35" s="15"/>
      <c r="D35" s="15"/>
      <c r="E35" s="15"/>
    </row>
    <row r="36" spans="1:5" x14ac:dyDescent="0.2">
      <c r="A36" s="17"/>
      <c r="B36" s="17"/>
      <c r="C36" s="17"/>
      <c r="D36" s="17"/>
      <c r="E36" s="17"/>
    </row>
    <row r="37" spans="1:5" x14ac:dyDescent="0.2">
      <c r="A37" s="13"/>
      <c r="B37" s="13"/>
      <c r="C37" s="13"/>
      <c r="D37" s="13"/>
      <c r="E37" s="13"/>
    </row>
    <row r="38" spans="1:5" x14ac:dyDescent="0.2">
      <c r="A38" s="15"/>
      <c r="B38" s="15"/>
      <c r="C38" s="15"/>
      <c r="D38" s="15"/>
      <c r="E38" s="15"/>
    </row>
    <row r="39" spans="1:5" x14ac:dyDescent="0.2">
      <c r="A39" s="15"/>
      <c r="B39" s="15"/>
      <c r="C39" s="15"/>
      <c r="D39" s="15"/>
      <c r="E39" s="15"/>
    </row>
    <row r="40" spans="1:5" x14ac:dyDescent="0.2">
      <c r="A40" s="17"/>
      <c r="B40" s="17"/>
      <c r="C40" s="17"/>
      <c r="D40" s="17"/>
      <c r="E40" s="17"/>
    </row>
    <row r="41" spans="1:5" x14ac:dyDescent="0.2">
      <c r="A41" s="13"/>
      <c r="B41" s="13"/>
      <c r="C41" s="13"/>
      <c r="D41" s="13"/>
      <c r="E41" s="13"/>
    </row>
    <row r="42" spans="1:5" x14ac:dyDescent="0.2">
      <c r="A42" s="3"/>
      <c r="B42" s="3"/>
      <c r="C42" s="3"/>
      <c r="D42" s="3"/>
      <c r="E42" s="3"/>
    </row>
    <row r="43" spans="1:5" x14ac:dyDescent="0.2">
      <c r="A43" s="3"/>
      <c r="B43" s="3"/>
      <c r="C43" s="3"/>
      <c r="D43" s="3"/>
      <c r="E43" s="3"/>
    </row>
    <row r="44" spans="1:5" x14ac:dyDescent="0.2">
      <c r="A44" s="4"/>
      <c r="B44" s="4"/>
      <c r="C44" s="4"/>
      <c r="D44" s="4"/>
      <c r="E44" s="4"/>
    </row>
    <row r="45" spans="1:5" x14ac:dyDescent="0.2">
      <c r="A45" s="2"/>
      <c r="B45" s="2"/>
      <c r="C45" s="2"/>
      <c r="D45" s="2"/>
      <c r="E45" s="2"/>
    </row>
    <row r="46" spans="1:5" x14ac:dyDescent="0.2">
      <c r="A46" s="3"/>
      <c r="B46" s="3"/>
      <c r="C46" s="3"/>
      <c r="D46" s="3"/>
      <c r="E46" s="3"/>
    </row>
    <row r="47" spans="1:5" x14ac:dyDescent="0.2">
      <c r="A47" s="3"/>
      <c r="B47" s="3"/>
      <c r="C47" s="3"/>
      <c r="D47" s="3"/>
      <c r="E47" s="3"/>
    </row>
    <row r="48" spans="1:5" x14ac:dyDescent="0.2">
      <c r="A48" s="4"/>
      <c r="B48" s="4"/>
      <c r="C48" s="4"/>
      <c r="D48" s="4"/>
      <c r="E48" s="4"/>
    </row>
    <row r="49" spans="1:5" x14ac:dyDescent="0.2">
      <c r="A49" s="2"/>
      <c r="B49" s="2"/>
      <c r="C49" s="2"/>
      <c r="D49" s="2"/>
      <c r="E49" s="2"/>
    </row>
    <row r="50" spans="1:5" x14ac:dyDescent="0.2">
      <c r="A50" s="3"/>
      <c r="B50" s="3"/>
      <c r="C50" s="3"/>
      <c r="D50" s="3"/>
      <c r="E50" s="3"/>
    </row>
    <row r="51" spans="1:5" x14ac:dyDescent="0.2">
      <c r="A51" s="3"/>
      <c r="B51" s="3"/>
      <c r="C51" s="3"/>
      <c r="D51" s="3"/>
      <c r="E51" s="3"/>
    </row>
    <row r="52" spans="1:5" x14ac:dyDescent="0.2">
      <c r="A52" s="4"/>
      <c r="B52" s="4"/>
      <c r="C52" s="4"/>
      <c r="D52" s="4"/>
      <c r="E52" s="4"/>
    </row>
    <row r="53" spans="1:5" x14ac:dyDescent="0.2">
      <c r="A53" s="2"/>
      <c r="B53" s="2"/>
      <c r="C53" s="2"/>
      <c r="D53" s="2"/>
      <c r="E53" s="2"/>
    </row>
    <row r="54" spans="1:5" x14ac:dyDescent="0.2">
      <c r="A54" s="3"/>
      <c r="B54" s="3"/>
      <c r="C54" s="3"/>
      <c r="D54" s="3"/>
      <c r="E54" s="3"/>
    </row>
    <row r="55" spans="1:5" x14ac:dyDescent="0.2">
      <c r="A55" s="3"/>
      <c r="B55" s="3"/>
      <c r="C55" s="3"/>
      <c r="D55" s="3"/>
      <c r="E55" s="3"/>
    </row>
    <row r="56" spans="1:5" x14ac:dyDescent="0.2">
      <c r="A56" s="4"/>
      <c r="B56" s="4"/>
      <c r="C56" s="4"/>
      <c r="D56" s="4"/>
      <c r="E56" s="4"/>
    </row>
  </sheetData>
  <sheetProtection algorithmName="SHA-512" hashValue="hj28cWJRTpz3eq24N7FZI3sqwezKY/Gv+2gzgQTZtbspM0/BLoUV40RbNZx5XfRrl6cwBNLfZ5j8vFtmCOpvfA==" saltValue="ygJrsGYqZ6aZF2lJoOBLhQ==" spinCount="100000" sheet="1" objects="1" scenarios="1" formatCells="0" formatColumns="0" formatRows="0"/>
  <phoneticPr fontId="0" type="noConversion"/>
  <hyperlinks>
    <hyperlink ref="E6" r:id="rId1" xr:uid="{00000000-0004-0000-0400-000000000000}"/>
    <hyperlink ref="E10" r:id="rId2" xr:uid="{00000000-0004-0000-04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59"/>
  <sheetViews>
    <sheetView workbookViewId="0">
      <selection activeCell="L40" sqref="L40"/>
    </sheetView>
  </sheetViews>
  <sheetFormatPr baseColWidth="10" defaultRowHeight="12.75" x14ac:dyDescent="0.2"/>
  <cols>
    <col min="1" max="1" width="26.28515625" customWidth="1"/>
    <col min="2" max="2" width="21" bestFit="1" customWidth="1"/>
    <col min="3" max="3" width="15.42578125" bestFit="1" customWidth="1"/>
    <col min="4" max="4" width="14.7109375" bestFit="1" customWidth="1"/>
    <col min="5" max="5" width="30.28515625" bestFit="1" customWidth="1"/>
  </cols>
  <sheetData>
    <row r="1" spans="1:5" x14ac:dyDescent="0.2">
      <c r="A1" s="9" t="s">
        <v>0</v>
      </c>
      <c r="B1" s="10"/>
      <c r="C1" s="10"/>
      <c r="D1" s="10"/>
      <c r="E1" s="10"/>
    </row>
    <row r="2" spans="1:5" x14ac:dyDescent="0.2">
      <c r="A2" s="10"/>
      <c r="B2" s="10"/>
      <c r="C2" s="10"/>
      <c r="D2" s="10"/>
      <c r="E2" s="10"/>
    </row>
    <row r="3" spans="1:5" x14ac:dyDescent="0.2">
      <c r="A3" s="9" t="s">
        <v>1</v>
      </c>
      <c r="B3" s="10"/>
      <c r="C3" s="10"/>
      <c r="D3" s="9" t="s">
        <v>30</v>
      </c>
      <c r="E3" s="10"/>
    </row>
    <row r="4" spans="1:5" x14ac:dyDescent="0.2">
      <c r="A4" s="10"/>
      <c r="B4" s="10"/>
      <c r="C4" s="10"/>
      <c r="D4" s="10"/>
      <c r="E4" s="10"/>
    </row>
    <row r="5" spans="1:5" s="1" customFormat="1" ht="16.149999999999999" customHeight="1" x14ac:dyDescent="0.2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15.75" customHeight="1" x14ac:dyDescent="0.2">
      <c r="A6" s="10" t="s">
        <v>114</v>
      </c>
      <c r="B6" s="10" t="s">
        <v>45</v>
      </c>
      <c r="C6" s="10" t="s">
        <v>231</v>
      </c>
      <c r="D6" s="15" t="s">
        <v>232</v>
      </c>
      <c r="E6" s="105" t="s">
        <v>233</v>
      </c>
    </row>
    <row r="7" spans="1:5" x14ac:dyDescent="0.2">
      <c r="A7" s="10" t="s">
        <v>152</v>
      </c>
      <c r="B7" s="10"/>
      <c r="C7" s="10"/>
      <c r="D7" s="10"/>
      <c r="E7" s="106"/>
    </row>
    <row r="8" spans="1:5" x14ac:dyDescent="0.2">
      <c r="A8" s="10"/>
      <c r="B8" s="10"/>
      <c r="C8" s="10"/>
      <c r="D8" s="10"/>
      <c r="E8" s="10"/>
    </row>
    <row r="9" spans="1:5" x14ac:dyDescent="0.2">
      <c r="A9" s="10"/>
      <c r="B9" s="10"/>
      <c r="C9" s="10"/>
      <c r="D9" s="10"/>
      <c r="E9" s="10"/>
    </row>
    <row r="10" spans="1:5" s="1" customFormat="1" ht="16.149999999999999" customHeight="1" x14ac:dyDescent="0.2">
      <c r="A10" s="11" t="s">
        <v>7</v>
      </c>
      <c r="B10" s="11" t="s">
        <v>8</v>
      </c>
      <c r="C10" s="11" t="s">
        <v>11</v>
      </c>
      <c r="D10" s="11" t="s">
        <v>9</v>
      </c>
      <c r="E10" s="11" t="s">
        <v>10</v>
      </c>
    </row>
    <row r="11" spans="1:5" x14ac:dyDescent="0.2">
      <c r="A11" s="13" t="s">
        <v>31</v>
      </c>
      <c r="B11" s="13" t="s">
        <v>15</v>
      </c>
      <c r="C11" s="13" t="s">
        <v>32</v>
      </c>
      <c r="D11" s="14" t="s">
        <v>33</v>
      </c>
      <c r="E11" s="13"/>
    </row>
    <row r="12" spans="1:5" x14ac:dyDescent="0.2">
      <c r="A12" s="15" t="s">
        <v>113</v>
      </c>
      <c r="B12" s="15"/>
      <c r="C12" s="15"/>
      <c r="D12" s="16" t="s">
        <v>34</v>
      </c>
      <c r="E12" s="15"/>
    </row>
    <row r="13" spans="1:5" x14ac:dyDescent="0.2">
      <c r="A13" s="15"/>
      <c r="B13" s="15"/>
      <c r="C13" s="15"/>
      <c r="D13" s="16"/>
      <c r="E13" s="15"/>
    </row>
    <row r="14" spans="1:5" x14ac:dyDescent="0.2">
      <c r="A14" s="17" t="s">
        <v>234</v>
      </c>
      <c r="B14" s="17"/>
      <c r="C14" s="17"/>
      <c r="D14" s="18"/>
      <c r="E14" s="17"/>
    </row>
    <row r="15" spans="1:5" x14ac:dyDescent="0.2">
      <c r="A15" s="13" t="s">
        <v>35</v>
      </c>
      <c r="B15" s="13" t="s">
        <v>133</v>
      </c>
      <c r="C15" s="13" t="s">
        <v>36</v>
      </c>
      <c r="D15" s="14" t="s">
        <v>33</v>
      </c>
      <c r="E15" s="13"/>
    </row>
    <row r="16" spans="1:5" x14ac:dyDescent="0.2">
      <c r="A16" s="15" t="s">
        <v>38</v>
      </c>
      <c r="B16" s="15"/>
      <c r="C16" s="15"/>
      <c r="D16" s="16" t="s">
        <v>34</v>
      </c>
      <c r="E16" s="15"/>
    </row>
    <row r="17" spans="1:5" x14ac:dyDescent="0.2">
      <c r="A17" s="15"/>
      <c r="B17" s="15"/>
      <c r="C17" s="15"/>
      <c r="D17" s="16"/>
      <c r="E17" s="15"/>
    </row>
    <row r="18" spans="1:5" x14ac:dyDescent="0.2">
      <c r="A18" s="17" t="s">
        <v>235</v>
      </c>
      <c r="B18" s="17"/>
      <c r="C18" s="17"/>
      <c r="D18" s="18"/>
      <c r="E18" s="17"/>
    </row>
    <row r="19" spans="1:5" x14ac:dyDescent="0.2">
      <c r="A19" s="13" t="s">
        <v>39</v>
      </c>
      <c r="B19" s="13" t="s">
        <v>154</v>
      </c>
      <c r="C19" s="13" t="s">
        <v>236</v>
      </c>
      <c r="D19" s="14" t="s">
        <v>37</v>
      </c>
      <c r="E19" s="13"/>
    </row>
    <row r="20" spans="1:5" x14ac:dyDescent="0.2">
      <c r="A20" s="15" t="s">
        <v>40</v>
      </c>
      <c r="B20" s="15"/>
      <c r="C20" s="15"/>
      <c r="D20" s="16" t="s">
        <v>34</v>
      </c>
      <c r="E20" s="15"/>
    </row>
    <row r="21" spans="1:5" x14ac:dyDescent="0.2">
      <c r="A21" s="15"/>
      <c r="B21" s="15"/>
      <c r="C21" s="15"/>
      <c r="D21" s="16"/>
      <c r="E21" s="15"/>
    </row>
    <row r="22" spans="1:5" x14ac:dyDescent="0.2">
      <c r="A22" s="17" t="s">
        <v>235</v>
      </c>
      <c r="B22" s="17"/>
      <c r="C22" s="17"/>
      <c r="D22" s="18"/>
      <c r="E22" s="17"/>
    </row>
    <row r="23" spans="1:5" x14ac:dyDescent="0.2">
      <c r="A23" s="13" t="s">
        <v>41</v>
      </c>
      <c r="B23" s="13" t="s">
        <v>164</v>
      </c>
      <c r="C23" s="13" t="s">
        <v>42</v>
      </c>
      <c r="D23" s="14" t="s">
        <v>37</v>
      </c>
      <c r="E23" s="13"/>
    </row>
    <row r="24" spans="1:5" x14ac:dyDescent="0.2">
      <c r="A24" s="15" t="s">
        <v>43</v>
      </c>
      <c r="B24" s="15"/>
      <c r="C24" s="15"/>
      <c r="D24" s="16" t="s">
        <v>34</v>
      </c>
      <c r="E24" s="15"/>
    </row>
    <row r="25" spans="1:5" x14ac:dyDescent="0.2">
      <c r="A25" s="15"/>
      <c r="B25" s="15"/>
      <c r="C25" s="15"/>
      <c r="D25" s="16"/>
      <c r="E25" s="15"/>
    </row>
    <row r="26" spans="1:5" x14ac:dyDescent="0.2">
      <c r="A26" s="17" t="s">
        <v>235</v>
      </c>
      <c r="B26" s="17"/>
      <c r="C26" s="17"/>
      <c r="D26" s="18"/>
      <c r="E26" s="17"/>
    </row>
    <row r="27" spans="1:5" x14ac:dyDescent="0.2">
      <c r="A27" s="13" t="s">
        <v>44</v>
      </c>
      <c r="B27" s="13" t="s">
        <v>134</v>
      </c>
      <c r="C27" s="13" t="s">
        <v>46</v>
      </c>
      <c r="D27" s="14" t="s">
        <v>33</v>
      </c>
      <c r="E27" s="13"/>
    </row>
    <row r="28" spans="1:5" x14ac:dyDescent="0.2">
      <c r="A28" s="15" t="s">
        <v>47</v>
      </c>
      <c r="B28" s="15"/>
      <c r="C28" s="15"/>
      <c r="D28" s="16" t="s">
        <v>34</v>
      </c>
      <c r="E28" s="15"/>
    </row>
    <row r="29" spans="1:5" x14ac:dyDescent="0.2">
      <c r="A29" s="15"/>
      <c r="B29" s="15"/>
      <c r="C29" s="15"/>
      <c r="D29" s="16"/>
      <c r="E29" s="15"/>
    </row>
    <row r="30" spans="1:5" x14ac:dyDescent="0.2">
      <c r="A30" s="17" t="s">
        <v>48</v>
      </c>
      <c r="B30" s="17"/>
      <c r="C30" s="17"/>
      <c r="D30" s="18"/>
      <c r="E30" s="17"/>
    </row>
    <row r="31" spans="1:5" x14ac:dyDescent="0.2">
      <c r="A31" s="13" t="s">
        <v>49</v>
      </c>
      <c r="B31" s="13" t="s">
        <v>58</v>
      </c>
      <c r="C31" s="13" t="s">
        <v>50</v>
      </c>
      <c r="D31" s="14" t="s">
        <v>33</v>
      </c>
      <c r="E31" s="13"/>
    </row>
    <row r="32" spans="1:5" x14ac:dyDescent="0.2">
      <c r="A32" s="15" t="s">
        <v>237</v>
      </c>
      <c r="B32" s="15"/>
      <c r="C32" s="15"/>
      <c r="D32" s="16" t="s">
        <v>34</v>
      </c>
      <c r="E32" s="15"/>
    </row>
    <row r="33" spans="1:5" x14ac:dyDescent="0.2">
      <c r="A33" s="15"/>
      <c r="B33" s="15"/>
      <c r="C33" s="15"/>
      <c r="D33" s="16"/>
      <c r="E33" s="15"/>
    </row>
    <row r="34" spans="1:5" x14ac:dyDescent="0.2">
      <c r="A34" s="17" t="s">
        <v>51</v>
      </c>
      <c r="B34" s="17"/>
      <c r="C34" s="17"/>
      <c r="D34" s="18"/>
      <c r="E34" s="17"/>
    </row>
    <row r="35" spans="1:5" x14ac:dyDescent="0.2">
      <c r="A35" s="13" t="s">
        <v>148</v>
      </c>
      <c r="B35" s="13" t="s">
        <v>135</v>
      </c>
      <c r="C35" s="13" t="s">
        <v>136</v>
      </c>
      <c r="D35" s="14" t="s">
        <v>37</v>
      </c>
      <c r="E35" s="13"/>
    </row>
    <row r="36" spans="1:5" x14ac:dyDescent="0.2">
      <c r="A36" s="15" t="s">
        <v>52</v>
      </c>
      <c r="B36" s="15"/>
      <c r="C36" s="15"/>
      <c r="D36" s="16" t="s">
        <v>34</v>
      </c>
      <c r="E36" s="15"/>
    </row>
    <row r="37" spans="1:5" x14ac:dyDescent="0.2">
      <c r="A37" s="15"/>
      <c r="B37" s="15"/>
      <c r="C37" s="15"/>
      <c r="D37" s="16"/>
      <c r="E37" s="15"/>
    </row>
    <row r="38" spans="1:5" x14ac:dyDescent="0.2">
      <c r="A38" s="17" t="s">
        <v>53</v>
      </c>
      <c r="B38" s="17"/>
      <c r="C38" s="17"/>
      <c r="D38" s="18"/>
      <c r="E38" s="17"/>
    </row>
    <row r="39" spans="1:5" x14ac:dyDescent="0.2">
      <c r="A39" s="13" t="s">
        <v>54</v>
      </c>
      <c r="B39" s="13" t="s">
        <v>274</v>
      </c>
      <c r="C39" s="13" t="s">
        <v>55</v>
      </c>
      <c r="D39" s="14" t="s">
        <v>37</v>
      </c>
      <c r="E39" s="13"/>
    </row>
    <row r="40" spans="1:5" x14ac:dyDescent="0.2">
      <c r="A40" s="15" t="s">
        <v>137</v>
      </c>
      <c r="B40" s="15"/>
      <c r="C40" s="15"/>
      <c r="D40" s="16" t="s">
        <v>34</v>
      </c>
      <c r="E40" s="15"/>
    </row>
    <row r="41" spans="1:5" x14ac:dyDescent="0.2">
      <c r="A41" s="15"/>
      <c r="B41" s="15"/>
      <c r="C41" s="15"/>
      <c r="D41" s="16"/>
      <c r="E41" s="15"/>
    </row>
    <row r="42" spans="1:5" x14ac:dyDescent="0.2">
      <c r="A42" s="17" t="s">
        <v>56</v>
      </c>
      <c r="B42" s="17"/>
      <c r="C42" s="17"/>
      <c r="D42" s="18"/>
      <c r="E42" s="17"/>
    </row>
    <row r="43" spans="1:5" x14ac:dyDescent="0.2">
      <c r="A43" s="13" t="s">
        <v>57</v>
      </c>
      <c r="B43" s="107" t="s">
        <v>238</v>
      </c>
      <c r="C43" s="13" t="s">
        <v>59</v>
      </c>
      <c r="D43" s="14" t="s">
        <v>37</v>
      </c>
      <c r="E43" s="13"/>
    </row>
    <row r="44" spans="1:5" x14ac:dyDescent="0.2">
      <c r="A44" s="15" t="s">
        <v>60</v>
      </c>
      <c r="B44" s="15"/>
      <c r="C44" s="15"/>
      <c r="D44" s="16" t="s">
        <v>34</v>
      </c>
      <c r="E44" s="15"/>
    </row>
    <row r="45" spans="1:5" x14ac:dyDescent="0.2">
      <c r="A45" s="15" t="s">
        <v>239</v>
      </c>
      <c r="B45" s="15"/>
      <c r="C45" s="15"/>
      <c r="D45" s="16"/>
      <c r="E45" s="15"/>
    </row>
    <row r="46" spans="1:5" x14ac:dyDescent="0.2">
      <c r="A46" s="17" t="s">
        <v>61</v>
      </c>
      <c r="B46" s="17"/>
      <c r="C46" s="17"/>
      <c r="D46" s="18"/>
      <c r="E46" s="17"/>
    </row>
    <row r="47" spans="1:5" x14ac:dyDescent="0.2">
      <c r="A47" s="13" t="s">
        <v>149</v>
      </c>
      <c r="B47" s="13" t="s">
        <v>147</v>
      </c>
      <c r="C47" s="24" t="s">
        <v>150</v>
      </c>
      <c r="D47" s="16" t="s">
        <v>33</v>
      </c>
      <c r="E47" s="13"/>
    </row>
    <row r="48" spans="1:5" x14ac:dyDescent="0.2">
      <c r="A48" s="15" t="s">
        <v>151</v>
      </c>
      <c r="B48" s="15"/>
      <c r="C48" s="25"/>
      <c r="D48" s="16" t="s">
        <v>240</v>
      </c>
      <c r="E48" s="15"/>
    </row>
    <row r="49" spans="1:5" x14ac:dyDescent="0.2">
      <c r="A49" s="15" t="s">
        <v>152</v>
      </c>
      <c r="B49" s="15"/>
      <c r="C49" s="25"/>
      <c r="D49" s="16"/>
      <c r="E49" s="15"/>
    </row>
    <row r="50" spans="1:5" x14ac:dyDescent="0.2">
      <c r="A50" s="17"/>
      <c r="B50" s="17"/>
      <c r="C50" s="17"/>
      <c r="D50" s="18"/>
      <c r="E50" s="17"/>
    </row>
    <row r="51" spans="1:5" x14ac:dyDescent="0.2">
      <c r="A51" s="108" t="s">
        <v>241</v>
      </c>
      <c r="B51" s="108" t="s">
        <v>242</v>
      </c>
      <c r="C51" s="108" t="s">
        <v>243</v>
      </c>
      <c r="D51" s="109"/>
      <c r="E51" s="108"/>
    </row>
    <row r="52" spans="1:5" x14ac:dyDescent="0.2">
      <c r="A52" s="110" t="s">
        <v>244</v>
      </c>
      <c r="B52" s="110"/>
      <c r="C52" s="110"/>
      <c r="D52" s="111"/>
      <c r="E52" s="110" t="s">
        <v>245</v>
      </c>
    </row>
    <row r="53" spans="1:5" x14ac:dyDescent="0.2">
      <c r="A53" s="110" t="s">
        <v>235</v>
      </c>
      <c r="B53" s="110"/>
      <c r="C53" s="110"/>
      <c r="D53" s="111"/>
      <c r="E53" s="110"/>
    </row>
    <row r="54" spans="1:5" x14ac:dyDescent="0.2">
      <c r="A54" s="112"/>
      <c r="B54" s="112"/>
      <c r="C54" s="112"/>
      <c r="D54" s="113"/>
      <c r="E54" s="112"/>
    </row>
    <row r="55" spans="1:5" x14ac:dyDescent="0.2">
      <c r="A55" s="108" t="s">
        <v>246</v>
      </c>
      <c r="B55" s="114" t="s">
        <v>275</v>
      </c>
      <c r="C55" s="108" t="s">
        <v>247</v>
      </c>
      <c r="D55" s="108"/>
      <c r="E55" s="115"/>
    </row>
    <row r="56" spans="1:5" x14ac:dyDescent="0.2">
      <c r="A56" s="110" t="s">
        <v>248</v>
      </c>
      <c r="B56" s="107"/>
      <c r="C56" s="110"/>
      <c r="D56" s="110"/>
      <c r="E56" s="116" t="s">
        <v>245</v>
      </c>
    </row>
    <row r="57" spans="1:5" x14ac:dyDescent="0.2">
      <c r="A57" s="110" t="s">
        <v>249</v>
      </c>
      <c r="B57" s="107"/>
      <c r="C57" s="110"/>
      <c r="D57" s="110"/>
      <c r="E57" s="116"/>
    </row>
    <row r="58" spans="1:5" x14ac:dyDescent="0.2">
      <c r="A58" s="112"/>
      <c r="B58" s="117"/>
      <c r="C58" s="112"/>
      <c r="D58" s="112"/>
      <c r="E58" s="118"/>
    </row>
    <row r="59" spans="1:5" x14ac:dyDescent="0.2">
      <c r="A59" s="10"/>
      <c r="B59" s="10"/>
      <c r="C59" s="10"/>
      <c r="D59" s="10"/>
      <c r="E59" s="10"/>
    </row>
  </sheetData>
  <sheetProtection algorithmName="SHA-512" hashValue="B22dNjEgWzdCisTnJzqg912VVyaHP2qvuMOnnS8O+6N4CoyzpMvRtwWO4Lt6HYQeNWJhPKJlBH5ZAYJdWXkwWw==" saltValue="8T9kmufaSkq46xJhs7zNng==" spinCount="100000" sheet="1" formatCells="0" formatColumns="0" formatRows="0"/>
  <phoneticPr fontId="0" type="noConversion"/>
  <hyperlinks>
    <hyperlink ref="E6" r:id="rId1" xr:uid="{00000000-0004-0000-0600-000000000000}"/>
  </hyperlinks>
  <pageMargins left="0.59055118110236227" right="0" top="0.59055118110236227" bottom="0.78740157480314965" header="0.51181102362204722" footer="0.51181102362204722"/>
  <pageSetup paperSize="9" scale="9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54"/>
  <sheetViews>
    <sheetView workbookViewId="0">
      <selection activeCell="I31" sqref="I31"/>
    </sheetView>
  </sheetViews>
  <sheetFormatPr baseColWidth="10" defaultRowHeight="12.75" x14ac:dyDescent="0.2"/>
  <cols>
    <col min="1" max="1" width="28.140625" style="8" customWidth="1"/>
    <col min="2" max="2" width="17.85546875" style="8" customWidth="1"/>
    <col min="3" max="3" width="15.42578125" style="8" bestFit="1" customWidth="1"/>
    <col min="4" max="4" width="14.7109375" style="8" bestFit="1" customWidth="1"/>
    <col min="5" max="5" width="31" style="8" customWidth="1"/>
    <col min="6" max="16384" width="11.42578125" style="8"/>
  </cols>
  <sheetData>
    <row r="1" spans="1:8" x14ac:dyDescent="0.2">
      <c r="A1" s="1" t="s">
        <v>0</v>
      </c>
    </row>
    <row r="3" spans="1:8" ht="15.75" x14ac:dyDescent="0.25">
      <c r="A3" s="36" t="s">
        <v>1</v>
      </c>
      <c r="B3"/>
      <c r="C3" s="37"/>
      <c r="D3" s="121" t="s">
        <v>16</v>
      </c>
      <c r="E3" s="10"/>
    </row>
    <row r="4" spans="1:8" x14ac:dyDescent="0.2">
      <c r="A4" s="10"/>
      <c r="B4" s="10"/>
      <c r="C4" s="10"/>
      <c r="D4" s="10"/>
      <c r="E4" s="10"/>
    </row>
    <row r="5" spans="1:8" s="1" customFormat="1" ht="16.149999999999999" customHeight="1" x14ac:dyDescent="0.2">
      <c r="A5" s="11" t="s">
        <v>175</v>
      </c>
      <c r="B5" s="38" t="s">
        <v>3</v>
      </c>
      <c r="C5" s="11" t="s">
        <v>4</v>
      </c>
      <c r="D5" s="11" t="s">
        <v>5</v>
      </c>
      <c r="E5" s="11" t="s">
        <v>6</v>
      </c>
    </row>
    <row r="6" spans="1:8" ht="15.75" customHeight="1" x14ac:dyDescent="0.2">
      <c r="A6" s="39" t="s">
        <v>176</v>
      </c>
      <c r="B6" s="10" t="s">
        <v>126</v>
      </c>
      <c r="C6" s="10" t="s">
        <v>177</v>
      </c>
      <c r="D6" s="10" t="s">
        <v>178</v>
      </c>
      <c r="E6" s="12" t="s">
        <v>179</v>
      </c>
    </row>
    <row r="7" spans="1:8" x14ac:dyDescent="0.2">
      <c r="A7" s="10" t="s">
        <v>127</v>
      </c>
      <c r="B7" s="10" t="s">
        <v>180</v>
      </c>
      <c r="C7" s="10" t="s">
        <v>181</v>
      </c>
      <c r="D7" s="10" t="s">
        <v>178</v>
      </c>
      <c r="E7" s="12" t="s">
        <v>182</v>
      </c>
    </row>
    <row r="8" spans="1:8" x14ac:dyDescent="0.2">
      <c r="A8" s="10" t="s">
        <v>17</v>
      </c>
      <c r="B8" s="10"/>
      <c r="C8" s="10"/>
      <c r="D8" s="10"/>
      <c r="E8" s="12"/>
    </row>
    <row r="9" spans="1:8" x14ac:dyDescent="0.2">
      <c r="A9" s="10"/>
      <c r="B9" s="10"/>
      <c r="C9" s="10"/>
      <c r="D9" s="10"/>
      <c r="E9" s="12"/>
    </row>
    <row r="10" spans="1:8" s="1" customFormat="1" ht="16.149999999999999" customHeight="1" x14ac:dyDescent="0.2">
      <c r="A10" s="40" t="s">
        <v>7</v>
      </c>
      <c r="B10" s="40" t="s">
        <v>183</v>
      </c>
      <c r="C10" s="40" t="s">
        <v>11</v>
      </c>
      <c r="D10" s="40" t="s">
        <v>9</v>
      </c>
      <c r="E10" s="40" t="s">
        <v>10</v>
      </c>
    </row>
    <row r="11" spans="1:8" x14ac:dyDescent="0.2">
      <c r="A11" s="41" t="s">
        <v>107</v>
      </c>
      <c r="B11" s="24" t="s">
        <v>256</v>
      </c>
      <c r="C11" s="13" t="s">
        <v>184</v>
      </c>
      <c r="D11" s="14" t="s">
        <v>185</v>
      </c>
      <c r="E11" s="42" t="s">
        <v>153</v>
      </c>
      <c r="H11" s="1"/>
    </row>
    <row r="12" spans="1:8" x14ac:dyDescent="0.2">
      <c r="A12" s="15" t="s">
        <v>186</v>
      </c>
      <c r="B12" s="25"/>
      <c r="C12" s="15"/>
      <c r="D12" s="43"/>
      <c r="E12" s="15"/>
      <c r="H12" s="1"/>
    </row>
    <row r="13" spans="1:8" x14ac:dyDescent="0.2">
      <c r="A13" s="15"/>
      <c r="B13" s="25"/>
      <c r="C13" s="15" t="s">
        <v>187</v>
      </c>
      <c r="D13" s="43"/>
      <c r="E13" s="15"/>
      <c r="H13" s="1"/>
    </row>
    <row r="14" spans="1:8" x14ac:dyDescent="0.2">
      <c r="A14" s="17" t="s">
        <v>108</v>
      </c>
      <c r="B14" s="26"/>
      <c r="C14" s="17"/>
      <c r="D14" s="35"/>
      <c r="E14" s="17"/>
    </row>
    <row r="15" spans="1:8" x14ac:dyDescent="0.2">
      <c r="A15" s="41" t="s">
        <v>109</v>
      </c>
      <c r="B15" s="13" t="s">
        <v>163</v>
      </c>
      <c r="C15" s="13" t="s">
        <v>188</v>
      </c>
      <c r="D15" s="14" t="s">
        <v>185</v>
      </c>
      <c r="E15" s="42" t="s">
        <v>189</v>
      </c>
    </row>
    <row r="16" spans="1:8" x14ac:dyDescent="0.2">
      <c r="A16" s="15" t="s">
        <v>110</v>
      </c>
      <c r="B16" s="15"/>
      <c r="C16" s="15"/>
      <c r="D16" s="16"/>
      <c r="E16" s="15" t="s">
        <v>276</v>
      </c>
    </row>
    <row r="17" spans="1:5" x14ac:dyDescent="0.2">
      <c r="A17" s="15"/>
      <c r="B17" s="15"/>
      <c r="C17" s="15" t="s">
        <v>190</v>
      </c>
      <c r="D17" s="16"/>
      <c r="E17" s="15"/>
    </row>
    <row r="18" spans="1:5" x14ac:dyDescent="0.2">
      <c r="A18" s="17" t="s">
        <v>111</v>
      </c>
      <c r="B18" s="17"/>
      <c r="C18" s="17"/>
      <c r="D18" s="18"/>
      <c r="E18" s="17"/>
    </row>
    <row r="19" spans="1:5" x14ac:dyDescent="0.2">
      <c r="A19" s="41" t="s">
        <v>145</v>
      </c>
      <c r="B19" s="13" t="s">
        <v>253</v>
      </c>
      <c r="C19" s="13" t="s">
        <v>191</v>
      </c>
      <c r="D19" s="14" t="s">
        <v>185</v>
      </c>
      <c r="E19" s="42" t="s">
        <v>192</v>
      </c>
    </row>
    <row r="20" spans="1:5" x14ac:dyDescent="0.2">
      <c r="A20" s="15" t="s">
        <v>146</v>
      </c>
      <c r="B20" s="15"/>
      <c r="C20" s="15"/>
      <c r="D20" s="16"/>
      <c r="E20" s="15"/>
    </row>
    <row r="21" spans="1:5" x14ac:dyDescent="0.2">
      <c r="A21" s="15"/>
      <c r="B21" s="15"/>
      <c r="C21" s="15" t="s">
        <v>193</v>
      </c>
      <c r="D21" s="16"/>
      <c r="E21" s="15"/>
    </row>
    <row r="22" spans="1:5" x14ac:dyDescent="0.2">
      <c r="A22" s="17" t="s">
        <v>17</v>
      </c>
      <c r="B22" s="17"/>
      <c r="C22" s="15"/>
      <c r="D22" s="18"/>
      <c r="E22" s="17"/>
    </row>
    <row r="23" spans="1:5" x14ac:dyDescent="0.2">
      <c r="A23" s="41" t="s">
        <v>13</v>
      </c>
      <c r="B23" s="25" t="s">
        <v>194</v>
      </c>
      <c r="C23" s="13" t="s">
        <v>195</v>
      </c>
      <c r="D23" s="44" t="s">
        <v>185</v>
      </c>
      <c r="E23" s="42" t="s">
        <v>196</v>
      </c>
    </row>
    <row r="24" spans="1:5" x14ac:dyDescent="0.2">
      <c r="A24" s="15" t="s">
        <v>128</v>
      </c>
      <c r="B24" s="25"/>
      <c r="C24" s="15" t="s">
        <v>197</v>
      </c>
      <c r="D24" s="43"/>
      <c r="E24" s="15"/>
    </row>
    <row r="25" spans="1:5" x14ac:dyDescent="0.2">
      <c r="A25" s="15"/>
      <c r="B25" s="25" t="s">
        <v>257</v>
      </c>
      <c r="C25" s="15"/>
      <c r="D25" s="43"/>
      <c r="E25" s="15"/>
    </row>
    <row r="26" spans="1:5" x14ac:dyDescent="0.2">
      <c r="A26" s="17" t="s">
        <v>17</v>
      </c>
      <c r="B26" s="26"/>
      <c r="C26" s="15" t="s">
        <v>198</v>
      </c>
      <c r="D26" s="35"/>
      <c r="E26" s="17"/>
    </row>
    <row r="27" spans="1:5" x14ac:dyDescent="0.2">
      <c r="A27" s="41" t="s">
        <v>199</v>
      </c>
      <c r="B27" s="15" t="s">
        <v>254</v>
      </c>
      <c r="C27" s="13" t="s">
        <v>141</v>
      </c>
      <c r="D27" s="14" t="s">
        <v>185</v>
      </c>
      <c r="E27" s="42" t="s">
        <v>172</v>
      </c>
    </row>
    <row r="28" spans="1:5" x14ac:dyDescent="0.2">
      <c r="A28" s="15" t="s">
        <v>200</v>
      </c>
      <c r="B28" s="15"/>
      <c r="C28" s="15"/>
      <c r="D28" s="16"/>
      <c r="E28" s="15"/>
    </row>
    <row r="29" spans="1:5" x14ac:dyDescent="0.2">
      <c r="A29" s="15"/>
      <c r="B29" s="15"/>
      <c r="C29" s="15" t="s">
        <v>130</v>
      </c>
      <c r="D29" s="16"/>
      <c r="E29" s="15"/>
    </row>
    <row r="30" spans="1:5" x14ac:dyDescent="0.2">
      <c r="A30" s="17" t="s">
        <v>129</v>
      </c>
      <c r="B30" s="15"/>
      <c r="C30" s="17"/>
      <c r="D30" s="45"/>
      <c r="E30" s="46"/>
    </row>
    <row r="31" spans="1:5" x14ac:dyDescent="0.2">
      <c r="A31" s="41" t="s">
        <v>201</v>
      </c>
      <c r="B31" s="13" t="s">
        <v>277</v>
      </c>
      <c r="C31" s="13" t="s">
        <v>202</v>
      </c>
      <c r="D31" s="14" t="s">
        <v>185</v>
      </c>
      <c r="E31" s="13"/>
    </row>
    <row r="32" spans="1:5" x14ac:dyDescent="0.2">
      <c r="A32" s="15" t="s">
        <v>203</v>
      </c>
      <c r="B32" s="15"/>
      <c r="C32" s="15"/>
      <c r="D32" s="15"/>
      <c r="E32" s="15"/>
    </row>
    <row r="33" spans="1:5" x14ac:dyDescent="0.2">
      <c r="A33" s="15"/>
      <c r="B33" s="15"/>
      <c r="C33" s="15"/>
      <c r="D33" s="15"/>
      <c r="E33" s="15"/>
    </row>
    <row r="34" spans="1:5" x14ac:dyDescent="0.2">
      <c r="A34" s="17" t="s">
        <v>129</v>
      </c>
      <c r="B34" s="17"/>
      <c r="C34" s="17"/>
      <c r="D34" s="17"/>
      <c r="E34" s="17"/>
    </row>
    <row r="35" spans="1:5" x14ac:dyDescent="0.2">
      <c r="A35" s="41" t="s">
        <v>255</v>
      </c>
      <c r="B35" s="13" t="s">
        <v>204</v>
      </c>
      <c r="C35" s="13" t="s">
        <v>205</v>
      </c>
      <c r="D35" s="14" t="s">
        <v>206</v>
      </c>
      <c r="E35" s="13"/>
    </row>
    <row r="36" spans="1:5" x14ac:dyDescent="0.2">
      <c r="A36" s="15" t="s">
        <v>207</v>
      </c>
      <c r="B36" s="15"/>
      <c r="C36" s="15"/>
      <c r="D36" s="16" t="s">
        <v>208</v>
      </c>
      <c r="E36" s="15"/>
    </row>
    <row r="37" spans="1:5" x14ac:dyDescent="0.2">
      <c r="A37" s="15"/>
      <c r="B37" s="15"/>
      <c r="C37" s="15"/>
      <c r="D37" s="15"/>
      <c r="E37" s="15"/>
    </row>
    <row r="38" spans="1:5" x14ac:dyDescent="0.2">
      <c r="A38" s="17" t="s">
        <v>108</v>
      </c>
      <c r="B38" s="17"/>
      <c r="C38" s="17"/>
      <c r="D38" s="17"/>
      <c r="E38" s="17"/>
    </row>
    <row r="39" spans="1:5" x14ac:dyDescent="0.2">
      <c r="A39" s="41" t="s">
        <v>209</v>
      </c>
      <c r="B39" s="13" t="s">
        <v>212</v>
      </c>
      <c r="C39" s="13" t="s">
        <v>210</v>
      </c>
      <c r="D39" s="14" t="s">
        <v>12</v>
      </c>
      <c r="E39" s="42"/>
    </row>
    <row r="40" spans="1:5" x14ac:dyDescent="0.2">
      <c r="A40" s="15" t="s">
        <v>211</v>
      </c>
      <c r="B40" s="15"/>
      <c r="C40" s="15"/>
      <c r="D40" s="16"/>
      <c r="E40" s="15"/>
    </row>
    <row r="41" spans="1:5" x14ac:dyDescent="0.2">
      <c r="A41" s="15"/>
      <c r="B41" s="15"/>
      <c r="C41" s="15"/>
      <c r="D41" s="15"/>
      <c r="E41" s="15"/>
    </row>
    <row r="42" spans="1:5" x14ac:dyDescent="0.2">
      <c r="A42" s="17" t="s">
        <v>17</v>
      </c>
      <c r="B42" s="17"/>
      <c r="C42" s="17"/>
      <c r="D42" s="17"/>
      <c r="E42" s="17"/>
    </row>
    <row r="43" spans="1:5" x14ac:dyDescent="0.2">
      <c r="A43" s="41" t="s">
        <v>264</v>
      </c>
      <c r="B43" s="13" t="s">
        <v>258</v>
      </c>
      <c r="C43" s="13" t="s">
        <v>213</v>
      </c>
      <c r="D43" s="14" t="s">
        <v>14</v>
      </c>
      <c r="E43" s="42" t="s">
        <v>214</v>
      </c>
    </row>
    <row r="44" spans="1:5" x14ac:dyDescent="0.2">
      <c r="A44" s="15" t="s">
        <v>215</v>
      </c>
      <c r="B44" s="15"/>
      <c r="C44" s="15"/>
      <c r="D44" s="15"/>
      <c r="E44" s="15"/>
    </row>
    <row r="45" spans="1:5" x14ac:dyDescent="0.2">
      <c r="A45" s="15"/>
      <c r="B45" s="15"/>
      <c r="C45" s="15"/>
      <c r="D45" s="47" t="s">
        <v>216</v>
      </c>
      <c r="E45" s="15"/>
    </row>
    <row r="46" spans="1:5" x14ac:dyDescent="0.2">
      <c r="A46" s="17" t="s">
        <v>129</v>
      </c>
      <c r="B46" s="17"/>
      <c r="C46" s="17"/>
      <c r="D46" s="17"/>
      <c r="E46" s="17"/>
    </row>
    <row r="47" spans="1:5" x14ac:dyDescent="0.2">
      <c r="A47" s="41" t="s">
        <v>217</v>
      </c>
      <c r="B47" s="13" t="s">
        <v>218</v>
      </c>
      <c r="C47" s="13" t="s">
        <v>219</v>
      </c>
      <c r="D47" s="14" t="s">
        <v>220</v>
      </c>
      <c r="E47" s="42" t="s">
        <v>221</v>
      </c>
    </row>
    <row r="48" spans="1:5" x14ac:dyDescent="0.2">
      <c r="A48" s="15" t="s">
        <v>222</v>
      </c>
      <c r="B48" s="15"/>
      <c r="C48" s="15"/>
      <c r="D48" s="16" t="s">
        <v>208</v>
      </c>
      <c r="E48" s="15"/>
    </row>
    <row r="49" spans="1:5" x14ac:dyDescent="0.2">
      <c r="A49" s="15"/>
      <c r="B49" s="15"/>
      <c r="C49" s="15"/>
      <c r="D49" s="15"/>
      <c r="E49" s="15"/>
    </row>
    <row r="50" spans="1:5" x14ac:dyDescent="0.2">
      <c r="A50" s="17" t="s">
        <v>223</v>
      </c>
      <c r="B50" s="17"/>
      <c r="C50" s="17"/>
      <c r="D50" s="17"/>
      <c r="E50" s="17"/>
    </row>
    <row r="51" spans="1:5" x14ac:dyDescent="0.2">
      <c r="A51" s="5"/>
      <c r="B51" s="5"/>
      <c r="C51" s="5"/>
      <c r="D51" s="5"/>
      <c r="E51" s="5"/>
    </row>
    <row r="52" spans="1:5" x14ac:dyDescent="0.2">
      <c r="A52" s="6"/>
      <c r="B52" s="6"/>
      <c r="C52" s="6"/>
      <c r="D52" s="6"/>
      <c r="E52" s="6"/>
    </row>
    <row r="53" spans="1:5" x14ac:dyDescent="0.2">
      <c r="A53" s="6"/>
      <c r="B53" s="6"/>
      <c r="C53" s="6"/>
      <c r="D53" s="6"/>
      <c r="E53" s="6"/>
    </row>
    <row r="54" spans="1:5" x14ac:dyDescent="0.2">
      <c r="A54" s="7"/>
      <c r="B54" s="7"/>
      <c r="C54" s="7"/>
      <c r="D54" s="7"/>
      <c r="E54" s="7"/>
    </row>
  </sheetData>
  <sheetProtection algorithmName="SHA-512" hashValue="rUonuQH7KBuF31jHJfdpvconkrNshigwuWr4IrJc6PY1rU/97quAdYMgpmgRQw953NXR65l3zfN9pfH+zkM9tA==" saltValue="1wq056uNc55omidH3GSJ5g==" spinCount="100000" sheet="1" formatCells="0" formatColumns="0" formatRows="0"/>
  <phoneticPr fontId="0" type="noConversion"/>
  <hyperlinks>
    <hyperlink ref="E6" r:id="rId1" xr:uid="{00000000-0004-0000-0800-000000000000}"/>
    <hyperlink ref="E7" r:id="rId2" xr:uid="{00000000-0004-0000-0800-000001000000}"/>
  </hyperlinks>
  <pageMargins left="0.59055118110236227" right="0" top="0.59055118110236227" bottom="0.78740157480314965" header="0.51181102362204722" footer="0.51181102362204722"/>
  <pageSetup paperSize="9" scale="9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Lieferstellen gesamt</vt:lpstr>
      <vt:lpstr>Chemnitz-Zwickau</vt:lpstr>
      <vt:lpstr>Dresden</vt:lpstr>
      <vt:lpstr>Freiberg</vt:lpstr>
      <vt:lpstr>Halle</vt:lpstr>
      <vt:lpstr>Leipzig</vt:lpstr>
      <vt:lpstr>'Lieferstellen gesamt'!Drucktitel</vt:lpstr>
    </vt:vector>
  </TitlesOfParts>
  <Company>StuWe 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hoerold</dc:creator>
  <cp:lastModifiedBy>Göbel, Ina</cp:lastModifiedBy>
  <cp:lastPrinted>2025-02-19T12:20:12Z</cp:lastPrinted>
  <dcterms:created xsi:type="dcterms:W3CDTF">2005-08-26T10:44:43Z</dcterms:created>
  <dcterms:modified xsi:type="dcterms:W3CDTF">2025-07-23T09:24:56Z</dcterms:modified>
</cp:coreProperties>
</file>